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1278\"/>
    </mc:Choice>
  </mc:AlternateContent>
  <xr:revisionPtr revIDLastSave="0" documentId="13_ncr:1_{EFF7CAB7-F55F-4AC5-BB9E-2F0B062C865D}"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<sst xmlns="http://schemas.openxmlformats.org/spreadsheetml/2006/main" count="1239" uniqueCount="848">
  <si>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</si>
  <si>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</si>
  <si>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</si>
  <si>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</si>
  <si>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</si>
  <si>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</si>
  <si>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</si>
  <si>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</si>
  <si>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</si>
  <si>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</si>
  <si>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</si>
  <si>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</si>
  <si>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</si>
  <si>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</si>
  <si>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</si>
  <si>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</si>
  <si>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</si>
  <si>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</si>
  <si>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</si>
  <si>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</si>
  <si>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</si>
  <si>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</si>
  <si>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</si>
  <si>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</si>
  <si>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</si>
  <si>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</si>
  <si>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</si>
  <si>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</si>
  <si>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</si>
  <si>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</si>
  <si>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</si>
  <si>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</si>
  <si>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</si>
  <si>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</si>
  <si>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</si>
  <si>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</si>
  <si>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</si>
  <si>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</si>
  <si>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</si>
  <si>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</si>
  <si>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</si>
  <si>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</si>
  <si>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</si>
  <si>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</si>
  <si>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</si>
  <si>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</si>
  <si>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</si>
  <si>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</si>
  <si>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</si>
  <si>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</si>
  <si>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</si>
  <si>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</si>
  <si>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</si>
  <si>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</si>
  <si>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</si>
  <si>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</si>
  <si>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</si>
  <si>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</si>
  <si>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</si>
  <si>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</si>
  <si>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</si>
  <si>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</si>
  <si>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</si>
  <si>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</si>
  <si>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</si>
  <si>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</si>
  <si>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</si>
  <si>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</si>
  <si>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</si>
  <si>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</si>
  <si>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</si>
  <si>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</si>
  <si>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</si>
  <si>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</si>
  <si>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</si>
  <si>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</si>
  <si>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</si>
  <si>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</si>
  <si>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</si>
  <si>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</si>
  <si>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</si>
  <si>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</si>
  <si>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</si>
  <si>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</si>
  <si>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</si>
  <si>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</si>
  <si>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</si>
  <si>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</si>
  <si>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</si>
  <si>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</si>
  <si>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</si>
  <si>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</si>
  <si>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</si>
  <si>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</si>
  <si>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</si>
  <si>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</si>
  <si>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</si>
  <si>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</si>
  <si>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</si>
  <si>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</si>
  <si>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</si>
  <si>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</si>
  <si>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</si>
  <si>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</si>
  <si>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</si>
  <si>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</si>
  <si>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</si>
  <si>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</si>
  <si>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</si>
  <si>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</si>
  <si>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</si>
  <si>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</si>
  <si>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</si>
  <si>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</si>
  <si>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</si>
  <si>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</si>
  <si>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</si>
  <si>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</si>
  <si>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</si>
  <si>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</si>
  <si>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</si>
  <si>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</si>
  <si>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</si>
  <si>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</si>
  <si>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</si>
  <si>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</si>
  <si>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</si>
  <si>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</si>
  <si>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</si>
  <si>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</si>
  <si>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</si>
  <si>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</si>
  <si>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</si>
  <si>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</si>
  <si>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</si>
  <si>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</si>
  <si>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</si>
  <si>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</si>
  <si>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</si>
  <si>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</si>
  <si>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</si>
  <si>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</si>
  <si>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</si>
  <si>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</si>
  <si>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</si>
  <si>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</si>
  <si>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</si>
  <si>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</si>
  <si>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</si>
  <si>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</si>
  <si>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</si>
  <si>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</si>
  <si>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</si>
  <si>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</si>
  <si>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</si>
  <si>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</si>
  <si>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</si>
  <si>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</si>
  <si>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</si>
  <si>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</si>
  <si>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</si>
  <si>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</si>
  <si>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</si>
  <si>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</si>
  <si>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</si>
  <si>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</si>
  <si>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</si>
  <si>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</si>
  <si>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</si>
  <si>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</si>
  <si>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</si>
  <si>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</si>
  <si>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</si>
  <si>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</si>
  <si>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</si>
  <si>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</si>
  <si>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</si>
  <si>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</si>
  <si>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</si>
  <si>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</si>
  <si>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</si>
  <si>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</si>
  <si>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</si>
  <si>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</si>
  <si>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</si>
  <si>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</si>
  <si>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</si>
  <si>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</si>
  <si>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</si>
  <si>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</si>
  <si>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</si>
  <si>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</si>
  <si>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</si>
  <si>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</si>
  <si>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</si>
  <si>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</si>
  <si>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</si>
  <si>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</si>
  <si>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</si>
  <si>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</si>
  <si>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</si>
  <si>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</si>
  <si>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</si>
  <si>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</si>
  <si>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</si>
  <si>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</si>
  <si>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</si>
  <si>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</si>
  <si>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</si>
  <si>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</si>
  <si>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</si>
  <si>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</si>
  <si>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</si>
  <si>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</si>
  <si>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</si>
  <si>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</si>
  <si>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</si>
  <si>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</si>
  <si>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</si>
  <si>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</si>
  <si>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</si>
  <si>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</si>
  <si>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</si>
  <si>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</si>
  <si>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</si>
  <si>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</si>
  <si>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</si>
  <si>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</si>
  <si>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</si>
  <si>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</si>
  <si>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</si>
  <si>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</si>
  <si>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</si>
  <si>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</si>
  <si>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</si>
  <si>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</si>
  <si>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</si>
  <si>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</si>
  <si>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</si>
  <si>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</si>
  <si>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</si>
  <si>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</si>
  <si>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</si>
  <si>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</si>
  <si>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</si>
  <si>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</si>
  <si>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</si>
  <si>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</si>
  <si>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</si>
  <si>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</si>
  <si>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</si>
  <si>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</si>
  <si>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</si>
  <si>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</si>
  <si>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</si>
  <si>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</si>
  <si>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</si>
  <si>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</si>
  <si>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</si>
  <si>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</si>
  <si>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</si>
  <si>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</si>
  <si>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</si>
  <si>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</si>
  <si>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</si>
  <si>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</si>
  <si>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</si>
  <si>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</si>
  <si>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</si>
  <si>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</si>
  <si>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</si>
  <si>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</si>
  <si>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</si>
  <si>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</si>
  <si>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</si>
  <si>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</si>
  <si>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</si>
  <si>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</si>
  <si>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</si>
  <si>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</si>
  <si>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</si>
  <si>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</si>
  <si>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</si>
  <si>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</si>
  <si>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</si>
  <si>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</si>
  <si>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</si>
  <si>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</si>
  <si>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</si>
  <si>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</si>
  <si>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</si>
  <si>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</si>
  <si>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</si>
  <si>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</si>
  <si>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</si>
  <si>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</si>
  <si>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</si>
  <si>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</si>
  <si>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</si>
  <si>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</si>
  <si>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</si>
  <si>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</si>
  <si>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</si>
  <si>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</si>
  <si>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</si>
  <si>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</si>
  <si>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</si>
  <si>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</si>
  <si>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</si>
  <si>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</si>
  <si>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</si>
  <si>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</si>
  <si>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</si>
  <si>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</si>
  <si>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</si>
  <si>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</si>
  <si>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</si>
  <si>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</si>
  <si>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</si>
  <si>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</si>
  <si>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</si>
  <si>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</si>
  <si>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</si>
  <si>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</si>
  <si>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</si>
  <si>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</si>
  <si>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</si>
  <si>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</si>
  <si>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</si>
  <si>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</si>
  <si>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</si>
  <si>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</si>
  <si>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</si>
  <si>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</si>
  <si>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</si>
  <si>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</si>
  <si>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</si>
  <si>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</si>
  <si>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</si>
  <si>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</si>
  <si>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</si>
  <si>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</si>
  <si>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</si>
  <si>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</si>
  <si>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</si>
  <si>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</si>
  <si>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</si>
  <si>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</si>
  <si>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</si>
  <si>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</si>
  <si>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</si>
  <si>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</si>
  <si>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</si>
  <si>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</si>
  <si>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</si>
  <si>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</si>
  <si>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</si>
  <si>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</si>
  <si>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</si>
  <si>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</si>
  <si>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</si>
  <si>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</si>
  <si>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</si>
  <si>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</si>
  <si>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</si>
  <si>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</si>
  <si>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</si>
  <si>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</si>
  <si>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</si>
  <si>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</si>
  <si>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</si>
  <si>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</si>
  <si>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</si>
  <si>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</si>
  <si>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</si>
  <si>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</si>
  <si>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</si>
  <si>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</si>
  <si>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</si>
  <si>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</si>
  <si>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</si>
  <si>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</si>
  <si>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</si>
  <si>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</si>
  <si>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</si>
  <si>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</si>
  <si>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</si>
  <si>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</si>
  <si>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</si>
  <si>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</si>
  <si>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</si>
  <si>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</si>
  <si>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</si>
  <si>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</si>
  <si>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</si>
  <si>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</si>
  <si>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</si>
  <si>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</si>
  <si>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</si>
  <si>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</si>
  <si>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</si>
  <si>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</si>
  <si>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</si>
  <si>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</si>
  <si>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</si>
  <si>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</si>
  <si>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</si>
  <si>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</si>
  <si>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</si>
  <si>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</si>
  <si>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</si>
  <si>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</si>
  <si>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</si>
  <si>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</si>
  <si>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</si>
  <si>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</si>
  <si>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</si>
  <si>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</si>
  <si>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</si>
  <si>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</si>
  <si>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</si>
  <si>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</si>
  <si>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</si>
  <si>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</si>
  <si>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</si>
  <si>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</si>
  <si>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</si>
  <si>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</si>
  <si>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</si>
  <si>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</si>
  <si>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</si>
  <si>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</si>
  <si>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</si>
  <si>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</si>
  <si>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</si>
  <si>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</si>
  <si>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</si>
  <si>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</si>
  <si>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</si>
  <si>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</si>
  <si>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</si>
  <si>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</si>
  <si>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</si>
  <si>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</si>
  <si>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</si>
  <si>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</si>
  <si>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</si>
  <si>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</si>
  <si>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</si>
  <si>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</si>
  <si>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</si>
  <si>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</si>
  <si>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</si>
  <si>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</si>
  <si>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</si>
  <si>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</si>
  <si>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</si>
  <si>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</si>
  <si>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</si>
  <si>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</si>
  <si>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</si>
  <si>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</si>
  <si>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</si>
  <si>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</si>
  <si>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</si>
  <si>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</si>
  <si>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</si>
  <si>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</si>
  <si>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</si>
  <si>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</si>
  <si>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</si>
  <si>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</si>
  <si>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</si>
  <si>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</si>
  <si>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</si>
  <si>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</si>
  <si>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</si>
  <si>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</si>
  <si>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</si>
  <si>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</si>
  <si>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</si>
  <si>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</si>
  <si>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</si>
  <si>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</si>
  <si>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</si>
  <si>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</si>
  <si>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</si>
  <si>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</si>
  <si>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</si>
  <si>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</si>
  <si>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</si>
  <si>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</si>
  <si>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</si>
  <si>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</si>
  <si>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</si>
  <si>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</si>
  <si>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</si>
  <si>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</si>
  <si>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</si>
  <si>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</si>
  <si>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</si>
  <si>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</si>
  <si>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</si>
  <si>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</si>
  <si>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</si>
  <si>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</si>
  <si>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</si>
  <si>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</si>
  <si>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</si>
  <si>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</si>
  <si>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</si>
  <si>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</si>
  <si>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</si>
  <si>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</si>
  <si>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</si>
  <si>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</si>
  <si>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</si>
  <si>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</si>
  <si>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</si>
  <si>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</si>
  <si>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</si>
  <si>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</si>
  <si>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</si>
  <si>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</si>
  <si>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</si>
  <si>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</si>
  <si>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</si>
  <si>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</si>
  <si>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</si>
  <si>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</si>
  <si>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</si>
  <si>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</si>
  <si>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</si>
  <si>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</si>
  <si>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</si>
  <si>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</si>
  <si>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</si>
  <si>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</si>
  <si>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</si>
  <si>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</si>
  <si>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</si>
  <si>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</si>
  <si>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</si>
  <si>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</si>
  <si>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</si>
  <si>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</si>
  <si>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</si>
  <si>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</si>
  <si>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</si>
  <si>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</si>
  <si>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</si>
  <si>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</si>
  <si>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</si>
  <si>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</si>
  <si>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</si>
  <si>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</si>
  <si>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</si>
  <si>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</si>
  <si>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</si>
  <si>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</si>
  <si>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</si>
  <si>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</si>
  <si>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</si>
  <si>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</si>
  <si>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</si>
  <si>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</si>
  <si>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</si>
  <si>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</si>
  <si>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</si>
  <si>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</si>
  <si>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</si>
  <si>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</si>
  <si>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</si>
  <si>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</si>
  <si>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</si>
  <si>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</si>
  <si>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</si>
  <si>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</si>
  <si>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</si>
  <si>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</si>
  <si>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</si>
  <si>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</si>
  <si>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</si>
  <si>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</si>
  <si>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</si>
  <si>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</si>
  <si>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</si>
  <si>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</si>
  <si>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</si>
  <si>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</si>
  <si>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</si>
  <si>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</si>
  <si>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</si>
  <si>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</si>
  <si>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</si>
  <si>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</si>
  <si>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</si>
  <si>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</si>
  <si>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</si>
  <si>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</si>
  <si>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</si>
  <si>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</si>
  <si>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</si>
  <si>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</si>
  <si>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</si>
  <si>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</si>
  <si>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</si>
  <si>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</si>
  <si>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</si>
  <si>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</si>
  <si>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</si>
  <si>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</si>
  <si>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</si>
  <si>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</si>
  <si>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</si>
  <si>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</si>
  <si>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</si>
  <si>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</si>
  <si>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</si>
  <si>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</si>
  <si>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</si>
  <si>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</si>
  <si>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</si>
  <si>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</si>
  <si>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</si>
  <si>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</si>
  <si>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</si>
  <si>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</si>
  <si>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</si>
  <si>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</si>
  <si>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</si>
  <si>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</si>
  <si>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</si>
  <si>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</si>
  <si>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</si>
  <si>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</si>
  <si>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</si>
  <si>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</si>
  <si>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</si>
  <si>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</si>
  <si>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</si>
  <si>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</si>
  <si>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</si>
  <si>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</si>
  <si>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</si>
  <si>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</si>
  <si>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</si>
  <si>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</si>
  <si>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</si>
  <si>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</si>
  <si>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</si>
  <si>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</si>
  <si>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</si>
  <si>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</si>
  <si>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</si>
  <si>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</si>
  <si>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</si>
  <si>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</si>
  <si>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</si>
  <si>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</si>
  <si>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</si>
  <si>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</si>
  <si>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</si>
  <si>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</si>
  <si>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</si>
  <si>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</si>
  <si>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</si>
  <si>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</si>
  <si>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</si>
  <si>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</si>
  <si>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</si>
  <si>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</si>
  <si>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</si>
  <si>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</si>
  <si>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</si>
  <si>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</si>
  <si>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</si>
  <si>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</si>
  <si>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</si>
  <si>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</si>
  <si>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</si>
  <si>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</si>
  <si>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</si>
  <si>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</si>
  <si>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</si>
  <si>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</si>
  <si>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</si>
  <si>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</si>
  <si>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</si>
  <si>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</si>
  <si>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</si>
  <si>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</si>
  <si>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</si>
  <si>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</si>
  <si>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</si>
  <si>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</si>
  <si>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</si>
  <si>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</si>
  <si>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</si>
  <si>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</si>
  <si>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</si>
  <si>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</si>
  <si>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</si>
  <si>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</si>
  <si>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</si>
  <si>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</si>
  <si>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</si>
  <si>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</si>
  <si>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</si>
  <si>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</si>
  <si>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</si>
  <si>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</si>
  <si>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</si>
  <si>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</si>
  <si>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</si>
  <si>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</si>
  <si>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</si>
  <si>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</si>
  <si>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</si>
  <si>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</si>
  <si>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</si>
  <si>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</si>
  <si>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</si>
  <si>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</si>
  <si>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</si>
  <si>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</si>
  <si>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</si>
  <si>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</si>
  <si>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</si>
  <si>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</si>
  <si>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</si>
  <si>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</si>
  <si>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</si>
  <si>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</si>
  <si>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</si>
  <si>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</si>
  <si>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</si>
  <si>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</si>
  <si>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</si>
  <si>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</si>
  <si>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</si>
  <si>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</si>
  <si>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</si>
  <si>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</si>
  <si>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</si>
  <si>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</si>
  <si>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</si>
  <si>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</si>
  <si>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</si>
  <si>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</si>
  <si>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</si>
  <si>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</si>
  <si>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</si>
  <si>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</si>
  <si>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</si>
  <si>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</si>
  <si>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</si>
  <si>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</si>
  <si>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</si>
  <si>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</si>
  <si>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</si>
  <si>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</si>
  <si>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</si>
  <si>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</si>
  <si>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</si>
  <si>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</si>
  <si>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</si>
  <si>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</si>
  <si>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</si>
  <si>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</si>
  <si>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</si>
  <si>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</si>
  <si>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</si>
  <si>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</si>
  <si>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</si>
  <si>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</si>
  <si>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</si>
  <si>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</si>
  <si>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</si>
  <si>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</si>
  <si>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</si>
  <si>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</si>
  <si>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</si>
  <si>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</si>
  <si>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</si>
  <si>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</si>
  <si>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</si>
  <si>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</si>
  <si>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</si>
  <si>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</si>
  <si>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</si>
  <si>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</si>
  <si>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</si>
  <si>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</si>
  <si>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</si>
  <si>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</si>
  <si>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</si>
  <si>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</si>
  <si>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</si>
  <si>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</si>
  <si>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</si>
  <si>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</si>
  <si>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</si>
  <si>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</si>
  <si>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</si>
  <si>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</si>
  <si>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</si>
  <si>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</si>
  <si>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</si>
  <si>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</si>
  <si>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</si>
  <si>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</si>
  <si>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</si>
  <si>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</si>
  <si>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</si>
  <si>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</si>
  <si>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</si>
  <si>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</si>
  <si>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ID 121278-FORT ESP- TAMI TAKII</t>
  </si>
  <si>
    <t>152 - 1C / Economía Campesina</t>
  </si>
  <si>
    <t>CAUCA</t>
  </si>
  <si>
    <t>CALOTO</t>
  </si>
  <si>
    <t>TAMI TAKII  COFFEE</t>
  </si>
  <si>
    <t>INDUSTRIAS_MANUFACTURERAS</t>
  </si>
  <si>
    <t>1062 Descafeinado, tostión y molienda del café</t>
  </si>
  <si>
    <t>JUAN CAMILO TAQUINAS RIVERA</t>
  </si>
  <si>
    <t>Persona Natural con Establecimiento de Comercio</t>
  </si>
  <si>
    <t>1061437135-5</t>
  </si>
  <si>
    <t>La inversión solicitada tiene como objetivo fortalecer la capacidad productiva, técnica y comercial del emprendimiento</t>
  </si>
  <si>
    <t>Lleva 5 años y ofrece dos prdoctos: CAFÉ TOSTADO Y MOLIDO CON PUNTAJES DE 80 A 82 EN SCA  y CAFÉ TOSTADO EN GRANO O MOLIDO CON PUNTAJES SUPERIOES A 83 SCA. Se enuncian algunos tramites pero falta especificar eltramitea realizar. No relaciona concepto de uso de suelo</t>
  </si>
  <si>
    <t>Fata acompañar con datos estadisticos la descripción de clientes. Falta describir más ventagas ydesventajas de la competencia.</t>
  </si>
  <si>
    <t>Falta desarrollar otras estartegias como redes sociales</t>
  </si>
  <si>
    <t>Falta complementar el proceso tecnico. Se describen tres empleos . Uno aretener. Falta describir máslas funciones. Se crean 7 empleos indirectos.</t>
  </si>
  <si>
    <t>Los requerimientos y necesiddaes se ajustan al proyecto.</t>
  </si>
  <si>
    <t>Falta profundizar el proposito de la inversión.</t>
  </si>
  <si>
    <t>Falta profundizar los resultados de la inversión.</t>
  </si>
  <si>
    <t>Se escribió el mismo texto del punto de resultados de inversión.</t>
  </si>
  <si>
    <t>El plan operativo es comprensible y se entiende.</t>
  </si>
  <si>
    <t>En el primerr producto que es tami takii tradicional para el año 5 , mes 12 el valor de demanda excede la capacidad instalada. El porceaje de particiapción para los dos productos suma 90%</t>
  </si>
  <si>
    <t>Enuncia impactos sin profundizar ni cuantiifcarlos.</t>
  </si>
  <si>
    <t>Falta describir más entidades que puedan apoyar la iniciativa como Cámaar de Comercio , Innpulsa</t>
  </si>
  <si>
    <t>SE generan 3 empelos y tiene antigüedad.</t>
  </si>
  <si>
    <t>Fata acompañar con datos estadisticos la descripción de clientes. Falta describir más ventagas ydesventajas de la competencia. Falta desarrollar otras estartegias como redes sociales</t>
  </si>
  <si>
    <t>Falta complementar el proceso tecnico. Se describen tres empleos . Uno aretener. Falta describir máslas funciones. Se crean 7 empleos indirectos. Los requerimientos y necesiddaes se ajustan al proyecto.</t>
  </si>
  <si>
    <t xml:space="preserve">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t>
  </si>
  <si>
    <t>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t>
  </si>
  <si>
    <t>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t>
  </si>
  <si>
    <t>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</si>
</sst>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8">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7"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7"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1" customWidth="1"/>
    <col min="2" max="2" width="6.77734375" style="121" customWidth="1"/>
    <col min="3" max="3" width="34" style="136" customWidth="1"/>
    <col min="4" max="4" width="15.33203125" style="121" customWidth="1"/>
    <col min="5" max="5" width="17.44140625" style="121" bestFit="1" customWidth="1"/>
    <col min="6" max="6" width="52" style="121" customWidth="1"/>
    <col min="7" max="27" width="11" style="121" customWidth="1"/>
    <col min="28" max="16384" width="11.109375" style="121"/>
  </cols>
  <sheetData>
    <row r="1" spans="1:6" ht="15.75" customHeight="1">
      <c r="A1" s="119" t="s">
        <v>23</v>
      </c>
      <c r="B1" s="120"/>
      <c r="C1" s="259" t="s">
        <v>24</v>
      </c>
      <c r="D1" s="260"/>
      <c r="E1" s="261" t="s">
        <v>25</v>
      </c>
      <c r="F1" s="262"/>
    </row>
    <row r="2" spans="1:6" ht="15.75" customHeight="1">
      <c r="A2" s="122" t="s">
        <v>26</v>
      </c>
      <c r="B2" s="123"/>
      <c r="C2" s="263" t="s">
        <v>27</v>
      </c>
      <c r="D2" s="264"/>
      <c r="E2" s="265" t="s">
        <v>28</v>
      </c>
      <c r="F2" s="266"/>
    </row>
    <row r="3" spans="1:6" ht="15.75" customHeight="1">
      <c r="A3" s="267" t="s">
        <v>29</v>
      </c>
      <c r="B3" s="124"/>
      <c r="C3" s="125" t="s">
        <v>6</v>
      </c>
      <c r="D3" s="126" t="s">
        <v>7</v>
      </c>
      <c r="E3" s="127" t="s">
        <v>11</v>
      </c>
      <c r="F3" s="128" t="s">
        <v>6</v>
      </c>
    </row>
    <row r="4" spans="1:6" ht="15.75" customHeight="1">
      <c r="A4" s="268"/>
      <c r="B4" s="129">
        <v>1</v>
      </c>
      <c r="C4" s="87" t="s">
        <v>169</v>
      </c>
      <c r="D4" s="130">
        <v>1</v>
      </c>
      <c r="E4" s="131" t="s">
        <v>19</v>
      </c>
      <c r="F4" s="87" t="s">
        <v>169</v>
      </c>
    </row>
    <row r="5" spans="1:6" ht="15.75" customHeight="1">
      <c r="A5" s="268"/>
      <c r="B5" s="129">
        <v>2</v>
      </c>
      <c r="C5" s="87" t="s">
        <v>170</v>
      </c>
      <c r="D5" s="130">
        <v>2</v>
      </c>
      <c r="E5" s="131" t="s">
        <v>19</v>
      </c>
      <c r="F5" s="87" t="s">
        <v>170</v>
      </c>
    </row>
    <row r="6" spans="1:6" ht="15.75" customHeight="1">
      <c r="A6" s="268"/>
      <c r="B6" s="129">
        <v>3</v>
      </c>
      <c r="C6" s="87" t="s">
        <v>171</v>
      </c>
      <c r="D6" s="130">
        <v>3</v>
      </c>
      <c r="E6" s="131" t="s">
        <v>19</v>
      </c>
      <c r="F6" s="87" t="s">
        <v>171</v>
      </c>
    </row>
    <row r="7" spans="1:6" ht="15.75" customHeight="1">
      <c r="A7" s="268"/>
      <c r="B7" s="129">
        <v>4</v>
      </c>
      <c r="C7" s="87" t="s">
        <v>172</v>
      </c>
      <c r="D7" s="130">
        <v>1</v>
      </c>
      <c r="E7" s="132" t="s">
        <v>30</v>
      </c>
      <c r="F7" s="87" t="s">
        <v>172</v>
      </c>
    </row>
    <row r="8" spans="1:6" ht="15.75" customHeight="1">
      <c r="A8" s="268"/>
      <c r="B8" s="129">
        <v>5</v>
      </c>
      <c r="C8" s="87" t="s">
        <v>173</v>
      </c>
      <c r="D8" s="130">
        <v>2</v>
      </c>
      <c r="E8" s="132" t="s">
        <v>30</v>
      </c>
      <c r="F8" s="87" t="s">
        <v>173</v>
      </c>
    </row>
    <row r="9" spans="1:6" ht="15.75" customHeight="1">
      <c r="A9" s="268"/>
      <c r="B9" s="129">
        <v>6</v>
      </c>
      <c r="C9" s="87" t="s">
        <v>174</v>
      </c>
      <c r="D9" s="130">
        <v>1</v>
      </c>
      <c r="E9" s="132" t="s">
        <v>30</v>
      </c>
      <c r="F9" s="87" t="s">
        <v>174</v>
      </c>
    </row>
    <row r="10" spans="1:6" ht="15.75" customHeight="1">
      <c r="A10" s="268"/>
      <c r="B10" s="129">
        <v>7</v>
      </c>
      <c r="C10" s="87" t="s">
        <v>175</v>
      </c>
      <c r="D10" s="130">
        <v>1</v>
      </c>
      <c r="E10" s="133" t="s">
        <v>31</v>
      </c>
      <c r="F10" s="87" t="s">
        <v>175</v>
      </c>
    </row>
    <row r="11" spans="1:6" ht="15.75" customHeight="1">
      <c r="A11" s="268"/>
      <c r="B11" s="129">
        <v>8</v>
      </c>
      <c r="C11" s="87" t="s">
        <v>176</v>
      </c>
      <c r="D11" s="130">
        <v>2</v>
      </c>
      <c r="E11" s="131" t="s">
        <v>19</v>
      </c>
      <c r="F11" s="87" t="s">
        <v>176</v>
      </c>
    </row>
    <row r="12" spans="1:6" ht="15.75" customHeight="1">
      <c r="A12" s="268"/>
      <c r="B12" s="129">
        <v>9</v>
      </c>
      <c r="C12" s="87" t="s">
        <v>177</v>
      </c>
      <c r="D12" s="130">
        <v>3</v>
      </c>
      <c r="E12" s="134" t="s">
        <v>21</v>
      </c>
      <c r="F12" s="87" t="s">
        <v>177</v>
      </c>
    </row>
    <row r="13" spans="1:6" ht="15.75" customHeight="1">
      <c r="A13" s="268"/>
      <c r="B13" s="129">
        <v>10</v>
      </c>
      <c r="C13" s="87" t="s">
        <v>178</v>
      </c>
      <c r="D13" s="130">
        <v>1</v>
      </c>
      <c r="E13" s="134" t="s">
        <v>21</v>
      </c>
      <c r="F13" s="87" t="s">
        <v>178</v>
      </c>
    </row>
    <row r="14" spans="1:6" ht="15.75" customHeight="1">
      <c r="A14" s="268"/>
      <c r="B14" s="129">
        <v>11</v>
      </c>
      <c r="C14" s="87" t="s">
        <v>179</v>
      </c>
      <c r="D14" s="130">
        <v>3</v>
      </c>
      <c r="E14" s="134" t="s">
        <v>21</v>
      </c>
      <c r="F14" s="87" t="s">
        <v>179</v>
      </c>
    </row>
    <row r="15" spans="1:6" ht="15.75" customHeight="1">
      <c r="A15" s="268"/>
      <c r="B15" s="129">
        <v>12</v>
      </c>
      <c r="C15" s="87" t="s">
        <v>180</v>
      </c>
      <c r="D15" s="130">
        <v>2</v>
      </c>
      <c r="E15" s="134" t="s">
        <v>21</v>
      </c>
      <c r="F15" s="87" t="s">
        <v>180</v>
      </c>
    </row>
    <row r="16" spans="1:6" ht="15.75" customHeight="1">
      <c r="A16" s="268"/>
      <c r="B16" s="129">
        <v>13</v>
      </c>
      <c r="C16" s="87" t="s">
        <v>181</v>
      </c>
      <c r="D16" s="130">
        <v>1</v>
      </c>
      <c r="E16" s="134" t="s">
        <v>21</v>
      </c>
      <c r="F16" s="87" t="s">
        <v>181</v>
      </c>
    </row>
    <row r="17" spans="1:6" ht="15.75" customHeight="1">
      <c r="A17" s="268"/>
      <c r="B17" s="129">
        <v>14</v>
      </c>
      <c r="C17" s="87" t="s">
        <v>182</v>
      </c>
      <c r="D17" s="130">
        <v>2</v>
      </c>
      <c r="E17" s="135" t="s">
        <v>1</v>
      </c>
      <c r="F17" s="87" t="s">
        <v>182</v>
      </c>
    </row>
    <row r="18" spans="1:6" ht="15.75" customHeight="1">
      <c r="A18" s="268"/>
      <c r="B18" s="129">
        <v>15</v>
      </c>
      <c r="C18" s="105" t="s">
        <v>183</v>
      </c>
      <c r="E18" s="132" t="s">
        <v>30</v>
      </c>
      <c r="F18" s="105" t="s">
        <v>183</v>
      </c>
    </row>
    <row r="19" spans="1:6" ht="15.75" customHeight="1">
      <c r="A19" s="268"/>
      <c r="B19" s="129">
        <v>16</v>
      </c>
      <c r="C19" s="105" t="s">
        <v>1</v>
      </c>
      <c r="E19" s="135" t="s">
        <v>1</v>
      </c>
      <c r="F19" s="105" t="s">
        <v>1</v>
      </c>
    </row>
    <row r="20" spans="1:6" ht="15.75" customHeight="1">
      <c r="A20" s="268"/>
      <c r="B20" s="129">
        <v>17</v>
      </c>
      <c r="C20" s="105" t="s">
        <v>184</v>
      </c>
      <c r="E20" s="134" t="s">
        <v>21</v>
      </c>
      <c r="F20" s="105" t="s">
        <v>184</v>
      </c>
    </row>
    <row r="21" spans="1:6" ht="15.75" customHeight="1">
      <c r="A21" s="268"/>
      <c r="B21" s="129">
        <v>18</v>
      </c>
      <c r="C21" s="105" t="s">
        <v>2</v>
      </c>
      <c r="E21" s="135" t="s">
        <v>1</v>
      </c>
      <c r="F21" s="105" t="s">
        <v>2</v>
      </c>
    </row>
    <row r="22" spans="1:6" ht="15.75" customHeight="1">
      <c r="A22" s="268"/>
      <c r="B22" s="129">
        <v>19</v>
      </c>
      <c r="C22" s="105" t="s">
        <v>87</v>
      </c>
      <c r="E22" s="135" t="s">
        <v>1</v>
      </c>
      <c r="F22" s="105" t="s">
        <v>87</v>
      </c>
    </row>
    <row r="23" spans="1:6" ht="15.75" customHeight="1">
      <c r="A23" s="268"/>
      <c r="B23" s="129">
        <v>20</v>
      </c>
      <c r="C23" s="105" t="s">
        <v>88</v>
      </c>
      <c r="E23" s="135" t="s">
        <v>1</v>
      </c>
      <c r="F23" s="105" t="s">
        <v>88</v>
      </c>
    </row>
    <row r="24" spans="1:6" ht="15" customHeight="1">
      <c r="A24" s="268"/>
      <c r="B24" s="129">
        <v>21</v>
      </c>
      <c r="C24" s="105" t="s">
        <v>238</v>
      </c>
      <c r="E24" s="135" t="s">
        <v>1</v>
      </c>
      <c r="F24" s="105" t="s">
        <v>238</v>
      </c>
    </row>
    <row r="25" spans="1:6" ht="15" customHeight="1">
      <c r="A25" s="268"/>
      <c r="B25" s="129">
        <v>22</v>
      </c>
      <c r="C25" s="105" t="s">
        <v>188</v>
      </c>
      <c r="E25" s="135" t="s">
        <v>1</v>
      </c>
      <c r="F25" s="105" t="s">
        <v>188</v>
      </c>
    </row>
    <row r="28" spans="1:6" ht="15" customHeight="1">
      <c r="E28" s="137" t="s">
        <v>427</v>
      </c>
      <c r="F28" s="137"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4" bestFit="1" customWidth="1"/>
    <col min="2" max="2" width="39.44140625" style="74" customWidth="1"/>
    <col min="3" max="23" width="14.6640625" style="74" customWidth="1"/>
    <col min="24" max="24" width="17.44140625" style="75" customWidth="1"/>
    <col min="25" max="25" width="17.44140625" style="74" customWidth="1"/>
    <col min="26" max="27" width="10.77734375" style="75" customWidth="1"/>
    <col min="28" max="16384" width="11.109375" style="75"/>
  </cols>
  <sheetData>
    <row r="1" spans="1:25" ht="15" customHeight="1">
      <c r="A1" s="269" t="s">
        <v>489</v>
      </c>
      <c r="B1" s="269"/>
      <c r="C1" s="269"/>
      <c r="D1" s="269"/>
      <c r="E1" s="269"/>
      <c r="F1" s="269"/>
      <c r="G1" s="269"/>
      <c r="H1" s="269"/>
      <c r="I1" s="269"/>
      <c r="J1" s="269"/>
      <c r="K1" s="269"/>
      <c r="L1" s="269"/>
      <c r="M1" s="269"/>
      <c r="N1" s="269"/>
      <c r="O1" s="269"/>
      <c r="P1" s="269"/>
      <c r="Q1" s="269"/>
      <c r="R1" s="269"/>
      <c r="S1" s="269"/>
      <c r="T1" s="269"/>
      <c r="U1" s="269"/>
      <c r="V1" s="269"/>
      <c r="W1" s="269"/>
      <c r="X1" s="269"/>
      <c r="Y1" s="269"/>
    </row>
    <row r="2" spans="1:25" ht="15.75" customHeight="1">
      <c r="C2" s="74">
        <v>1</v>
      </c>
      <c r="D2" s="74">
        <v>2</v>
      </c>
      <c r="E2" s="74">
        <v>3</v>
      </c>
      <c r="F2" s="74">
        <v>4</v>
      </c>
      <c r="G2" s="74">
        <v>5</v>
      </c>
      <c r="H2" s="74">
        <v>6</v>
      </c>
      <c r="I2" s="74">
        <v>7</v>
      </c>
      <c r="J2" s="74">
        <v>8</v>
      </c>
      <c r="K2" s="74">
        <v>9</v>
      </c>
      <c r="L2" s="74">
        <v>10</v>
      </c>
      <c r="M2" s="74">
        <v>11</v>
      </c>
      <c r="N2" s="74">
        <v>12</v>
      </c>
      <c r="O2" s="74">
        <v>13</v>
      </c>
      <c r="P2" s="74">
        <v>14</v>
      </c>
      <c r="Q2" s="74">
        <v>15</v>
      </c>
      <c r="R2" s="74">
        <v>16</v>
      </c>
      <c r="S2" s="74">
        <v>17</v>
      </c>
      <c r="T2" s="74">
        <v>18</v>
      </c>
      <c r="U2" s="74">
        <v>19</v>
      </c>
      <c r="V2" s="74">
        <v>20</v>
      </c>
      <c r="W2" s="74">
        <v>21</v>
      </c>
      <c r="X2" s="117" t="s">
        <v>398</v>
      </c>
      <c r="Y2" s="118">
        <f>+COUNT(C2:W2)</f>
        <v>21</v>
      </c>
    </row>
    <row r="3" spans="1:25" ht="89.25">
      <c r="A3" s="76" t="s">
        <v>33</v>
      </c>
      <c r="B3" s="76" t="s">
        <v>0</v>
      </c>
      <c r="C3" s="77" t="s">
        <v>185</v>
      </c>
      <c r="D3" s="77" t="s">
        <v>170</v>
      </c>
      <c r="E3" s="77" t="s">
        <v>186</v>
      </c>
      <c r="F3" s="77" t="s">
        <v>172</v>
      </c>
      <c r="G3" s="77" t="s">
        <v>173</v>
      </c>
      <c r="H3" s="77" t="s">
        <v>174</v>
      </c>
      <c r="I3" s="77" t="s">
        <v>175</v>
      </c>
      <c r="J3" s="77" t="s">
        <v>176</v>
      </c>
      <c r="K3" s="77" t="s">
        <v>177</v>
      </c>
      <c r="L3" s="77" t="s">
        <v>178</v>
      </c>
      <c r="M3" s="77" t="s">
        <v>187</v>
      </c>
      <c r="N3" s="77" t="s">
        <v>180</v>
      </c>
      <c r="O3" s="77" t="s">
        <v>181</v>
      </c>
      <c r="P3" s="77" t="s">
        <v>182</v>
      </c>
      <c r="Q3" s="77" t="s">
        <v>183</v>
      </c>
      <c r="R3" s="77" t="s">
        <v>1</v>
      </c>
      <c r="S3" s="77" t="s">
        <v>184</v>
      </c>
      <c r="T3" s="77" t="s">
        <v>2</v>
      </c>
      <c r="U3" s="77" t="s">
        <v>87</v>
      </c>
      <c r="V3" s="77" t="s">
        <v>88</v>
      </c>
      <c r="W3" s="77" t="s">
        <v>188</v>
      </c>
      <c r="X3" s="113" t="s">
        <v>201</v>
      </c>
      <c r="Y3" s="113" t="s">
        <v>202</v>
      </c>
    </row>
    <row r="4" spans="1:25" ht="30.75" customHeight="1">
      <c r="A4" s="85">
        <v>1</v>
      </c>
      <c r="B4" s="78" t="s">
        <v>169</v>
      </c>
      <c r="C4" s="79">
        <v>1</v>
      </c>
      <c r="D4" s="80">
        <v>1</v>
      </c>
      <c r="E4" s="80">
        <v>0.5</v>
      </c>
      <c r="F4" s="80">
        <v>1</v>
      </c>
      <c r="G4" s="80">
        <v>1</v>
      </c>
      <c r="H4" s="80">
        <v>0.5</v>
      </c>
      <c r="I4" s="80">
        <v>0.2</v>
      </c>
      <c r="J4" s="80">
        <v>1</v>
      </c>
      <c r="K4" s="80">
        <v>0.5</v>
      </c>
      <c r="L4" s="80">
        <v>0.5</v>
      </c>
      <c r="M4" s="80">
        <v>0.5</v>
      </c>
      <c r="N4" s="80">
        <v>0.5</v>
      </c>
      <c r="O4" s="80">
        <v>0.5</v>
      </c>
      <c r="P4" s="80">
        <v>0.5</v>
      </c>
      <c r="Q4" s="80">
        <v>0.2</v>
      </c>
      <c r="R4" s="80">
        <v>1</v>
      </c>
      <c r="S4" s="80">
        <v>0.5</v>
      </c>
      <c r="T4" s="80">
        <v>0.2</v>
      </c>
      <c r="U4" s="80">
        <v>1</v>
      </c>
      <c r="V4" s="80">
        <v>1</v>
      </c>
      <c r="W4" s="80">
        <v>1</v>
      </c>
      <c r="X4" s="81">
        <f t="shared" ref="X4:X24" si="0">+SUM(C4:W4)/$Y$2</f>
        <v>0.67142857142857137</v>
      </c>
      <c r="Y4" s="80">
        <f t="shared" ref="Y4:Y24" si="1">SUM(C4:W4)</f>
        <v>14.099999999999998</v>
      </c>
    </row>
    <row r="5" spans="1:25" ht="15.75" customHeight="1">
      <c r="A5" s="85">
        <v>2</v>
      </c>
      <c r="B5" s="82" t="s">
        <v>170</v>
      </c>
      <c r="C5" s="83">
        <v>1</v>
      </c>
      <c r="D5" s="79">
        <v>1</v>
      </c>
      <c r="E5" s="80">
        <v>1</v>
      </c>
      <c r="F5" s="80">
        <v>1</v>
      </c>
      <c r="G5" s="80">
        <v>1</v>
      </c>
      <c r="H5" s="80">
        <v>0.5</v>
      </c>
      <c r="I5" s="80">
        <v>0.2</v>
      </c>
      <c r="J5" s="80">
        <v>0.5</v>
      </c>
      <c r="K5" s="80">
        <v>0.5</v>
      </c>
      <c r="L5" s="80">
        <v>0.5</v>
      </c>
      <c r="M5" s="80">
        <v>0.5</v>
      </c>
      <c r="N5" s="80">
        <v>0.5</v>
      </c>
      <c r="O5" s="80">
        <v>0.5</v>
      </c>
      <c r="P5" s="80">
        <v>0.5</v>
      </c>
      <c r="Q5" s="80">
        <v>0.2</v>
      </c>
      <c r="R5" s="80">
        <v>1</v>
      </c>
      <c r="S5" s="80">
        <v>0.5</v>
      </c>
      <c r="T5" s="80">
        <v>0.5</v>
      </c>
      <c r="U5" s="80">
        <v>1</v>
      </c>
      <c r="V5" s="80">
        <v>1</v>
      </c>
      <c r="W5" s="80">
        <v>1</v>
      </c>
      <c r="X5" s="81">
        <f t="shared" si="0"/>
        <v>0.68571428571428561</v>
      </c>
      <c r="Y5" s="80">
        <f t="shared" si="1"/>
        <v>14.399999999999999</v>
      </c>
    </row>
    <row r="6" spans="1:25" ht="15.75" customHeight="1">
      <c r="A6" s="85">
        <v>3</v>
      </c>
      <c r="B6" s="82" t="s">
        <v>171</v>
      </c>
      <c r="C6" s="83">
        <v>0.5</v>
      </c>
      <c r="D6" s="80">
        <v>0.5</v>
      </c>
      <c r="E6" s="79">
        <v>1</v>
      </c>
      <c r="F6" s="80">
        <v>0.5</v>
      </c>
      <c r="G6" s="80">
        <v>0.5</v>
      </c>
      <c r="H6" s="80">
        <v>0.2</v>
      </c>
      <c r="I6" s="80">
        <v>0.2</v>
      </c>
      <c r="J6" s="80">
        <v>0.2</v>
      </c>
      <c r="K6" s="80">
        <v>0.2</v>
      </c>
      <c r="L6" s="80">
        <v>0.5</v>
      </c>
      <c r="M6" s="80">
        <v>0.5</v>
      </c>
      <c r="N6" s="80">
        <v>0.2</v>
      </c>
      <c r="O6" s="80">
        <v>0.2</v>
      </c>
      <c r="P6" s="80">
        <v>0.2</v>
      </c>
      <c r="Q6" s="80">
        <v>0.5</v>
      </c>
      <c r="R6" s="80">
        <v>0.2</v>
      </c>
      <c r="S6" s="80">
        <v>0.2</v>
      </c>
      <c r="T6" s="80">
        <v>0.2</v>
      </c>
      <c r="U6" s="80">
        <v>1</v>
      </c>
      <c r="V6" s="80">
        <v>1</v>
      </c>
      <c r="W6" s="80">
        <v>1</v>
      </c>
      <c r="X6" s="81">
        <f t="shared" si="0"/>
        <v>0.45238095238095244</v>
      </c>
      <c r="Y6" s="80">
        <f t="shared" si="1"/>
        <v>9.5000000000000018</v>
      </c>
    </row>
    <row r="7" spans="1:25" ht="15.75" customHeight="1">
      <c r="A7" s="85">
        <v>4</v>
      </c>
      <c r="B7" s="82" t="s">
        <v>172</v>
      </c>
      <c r="C7" s="83">
        <v>1</v>
      </c>
      <c r="D7" s="80">
        <v>1</v>
      </c>
      <c r="E7" s="80">
        <v>0.2</v>
      </c>
      <c r="F7" s="79">
        <v>1</v>
      </c>
      <c r="G7" s="80">
        <v>1</v>
      </c>
      <c r="H7" s="80">
        <v>1</v>
      </c>
      <c r="I7" s="80">
        <v>1</v>
      </c>
      <c r="J7" s="80">
        <v>0.5</v>
      </c>
      <c r="K7" s="80">
        <v>0.5</v>
      </c>
      <c r="L7" s="80">
        <v>0.5</v>
      </c>
      <c r="M7" s="80">
        <v>0.5</v>
      </c>
      <c r="N7" s="80">
        <v>1</v>
      </c>
      <c r="O7" s="80">
        <v>1</v>
      </c>
      <c r="P7" s="80">
        <v>1</v>
      </c>
      <c r="Q7" s="80">
        <v>1</v>
      </c>
      <c r="R7" s="80">
        <v>1</v>
      </c>
      <c r="S7" s="80">
        <v>0.5</v>
      </c>
      <c r="T7" s="80">
        <v>0.5</v>
      </c>
      <c r="U7" s="80">
        <v>1</v>
      </c>
      <c r="V7" s="80">
        <v>1</v>
      </c>
      <c r="W7" s="80">
        <v>1</v>
      </c>
      <c r="X7" s="81">
        <f t="shared" si="0"/>
        <v>0.81904761904761902</v>
      </c>
      <c r="Y7" s="80">
        <f t="shared" si="1"/>
        <v>17.2</v>
      </c>
    </row>
    <row r="8" spans="1:25" ht="15.75" customHeight="1">
      <c r="A8" s="85">
        <v>5</v>
      </c>
      <c r="B8" s="82" t="s">
        <v>173</v>
      </c>
      <c r="C8" s="83">
        <v>1</v>
      </c>
      <c r="D8" s="80">
        <v>1</v>
      </c>
      <c r="E8" s="80">
        <v>0.5</v>
      </c>
      <c r="F8" s="80">
        <v>1</v>
      </c>
      <c r="G8" s="79">
        <v>1</v>
      </c>
      <c r="H8" s="80">
        <v>1</v>
      </c>
      <c r="I8" s="80">
        <v>1</v>
      </c>
      <c r="J8" s="80">
        <v>1</v>
      </c>
      <c r="K8" s="80">
        <v>1</v>
      </c>
      <c r="L8" s="80">
        <v>1</v>
      </c>
      <c r="M8" s="80">
        <v>0.5</v>
      </c>
      <c r="N8" s="80">
        <v>1</v>
      </c>
      <c r="O8" s="80">
        <v>1</v>
      </c>
      <c r="P8" s="80">
        <v>1</v>
      </c>
      <c r="Q8" s="80">
        <v>1</v>
      </c>
      <c r="R8" s="80">
        <v>0.5</v>
      </c>
      <c r="S8" s="80">
        <v>1</v>
      </c>
      <c r="T8" s="80">
        <v>0.5</v>
      </c>
      <c r="U8" s="80">
        <v>1</v>
      </c>
      <c r="V8" s="80">
        <v>1</v>
      </c>
      <c r="W8" s="80">
        <v>1</v>
      </c>
      <c r="X8" s="81">
        <f t="shared" si="0"/>
        <v>0.90476190476190477</v>
      </c>
      <c r="Y8" s="80">
        <f t="shared" si="1"/>
        <v>19</v>
      </c>
    </row>
    <row r="9" spans="1:25" ht="15.75" customHeight="1">
      <c r="A9" s="85">
        <v>6</v>
      </c>
      <c r="B9" s="82" t="s">
        <v>174</v>
      </c>
      <c r="C9" s="83">
        <v>0.2</v>
      </c>
      <c r="D9" s="80">
        <v>0.2</v>
      </c>
      <c r="E9" s="80">
        <v>0.2</v>
      </c>
      <c r="F9" s="80">
        <v>0.5</v>
      </c>
      <c r="G9" s="80">
        <v>1</v>
      </c>
      <c r="H9" s="79">
        <v>1</v>
      </c>
      <c r="I9" s="80">
        <v>1</v>
      </c>
      <c r="J9" s="80">
        <v>0.2</v>
      </c>
      <c r="K9" s="80">
        <v>1</v>
      </c>
      <c r="L9" s="80">
        <v>1</v>
      </c>
      <c r="M9" s="80">
        <v>1</v>
      </c>
      <c r="N9" s="80">
        <v>1</v>
      </c>
      <c r="O9" s="80">
        <v>1</v>
      </c>
      <c r="P9" s="80">
        <v>1</v>
      </c>
      <c r="Q9" s="80">
        <v>1</v>
      </c>
      <c r="R9" s="80">
        <v>0.5</v>
      </c>
      <c r="S9" s="80">
        <v>0.5</v>
      </c>
      <c r="T9" s="80">
        <v>0.2</v>
      </c>
      <c r="U9" s="80">
        <v>1</v>
      </c>
      <c r="V9" s="80">
        <v>1</v>
      </c>
      <c r="W9" s="80">
        <v>1</v>
      </c>
      <c r="X9" s="81">
        <f t="shared" si="0"/>
        <v>0.73809523809523814</v>
      </c>
      <c r="Y9" s="80">
        <f t="shared" si="1"/>
        <v>15.5</v>
      </c>
    </row>
    <row r="10" spans="1:25" ht="15.75" customHeight="1">
      <c r="A10" s="85">
        <v>7</v>
      </c>
      <c r="B10" s="82" t="s">
        <v>175</v>
      </c>
      <c r="C10" s="83">
        <v>0.2</v>
      </c>
      <c r="D10" s="80">
        <v>0.2</v>
      </c>
      <c r="E10" s="80">
        <v>0.2</v>
      </c>
      <c r="F10" s="80">
        <v>1</v>
      </c>
      <c r="G10" s="80">
        <v>1</v>
      </c>
      <c r="H10" s="80">
        <v>1</v>
      </c>
      <c r="I10" s="79">
        <v>1</v>
      </c>
      <c r="J10" s="80">
        <v>0.2</v>
      </c>
      <c r="K10" s="80">
        <v>1</v>
      </c>
      <c r="L10" s="80">
        <v>0.5</v>
      </c>
      <c r="M10" s="80">
        <v>0.2</v>
      </c>
      <c r="N10" s="80">
        <v>0.5</v>
      </c>
      <c r="O10" s="80">
        <v>0.5</v>
      </c>
      <c r="P10" s="80">
        <v>0.5</v>
      </c>
      <c r="Q10" s="80">
        <v>1</v>
      </c>
      <c r="R10" s="80">
        <v>0.5</v>
      </c>
      <c r="S10" s="80">
        <v>0.2</v>
      </c>
      <c r="T10" s="80">
        <v>0.2</v>
      </c>
      <c r="U10" s="80">
        <v>1</v>
      </c>
      <c r="V10" s="80">
        <v>1</v>
      </c>
      <c r="W10" s="80">
        <v>1</v>
      </c>
      <c r="X10" s="81">
        <f t="shared" si="0"/>
        <v>0.61428571428571421</v>
      </c>
      <c r="Y10" s="80">
        <f t="shared" si="1"/>
        <v>12.899999999999999</v>
      </c>
    </row>
    <row r="11" spans="1:25" ht="15.75" customHeight="1">
      <c r="A11" s="85">
        <v>8</v>
      </c>
      <c r="B11" s="82" t="s">
        <v>176</v>
      </c>
      <c r="C11" s="83">
        <v>1</v>
      </c>
      <c r="D11" s="80">
        <v>0.5</v>
      </c>
      <c r="E11" s="80">
        <v>0.2</v>
      </c>
      <c r="F11" s="80">
        <v>0.5</v>
      </c>
      <c r="G11" s="80">
        <v>0.5</v>
      </c>
      <c r="H11" s="80">
        <v>0.2</v>
      </c>
      <c r="I11" s="80">
        <v>0.2</v>
      </c>
      <c r="J11" s="79">
        <v>1</v>
      </c>
      <c r="K11" s="80">
        <v>0.5</v>
      </c>
      <c r="L11" s="80">
        <v>0.5</v>
      </c>
      <c r="M11" s="80">
        <v>0.2</v>
      </c>
      <c r="N11" s="80">
        <v>0.2</v>
      </c>
      <c r="O11" s="80">
        <v>0.2</v>
      </c>
      <c r="P11" s="80">
        <v>0.2</v>
      </c>
      <c r="Q11" s="80">
        <v>0.2</v>
      </c>
      <c r="R11" s="80">
        <v>0.5</v>
      </c>
      <c r="S11" s="80">
        <v>0.5</v>
      </c>
      <c r="T11" s="80">
        <v>0.2</v>
      </c>
      <c r="U11" s="80">
        <v>1</v>
      </c>
      <c r="V11" s="80">
        <v>1</v>
      </c>
      <c r="W11" s="80">
        <v>1</v>
      </c>
      <c r="X11" s="81">
        <f t="shared" si="0"/>
        <v>0.49047619047619051</v>
      </c>
      <c r="Y11" s="80">
        <f t="shared" si="1"/>
        <v>10.3</v>
      </c>
    </row>
    <row r="12" spans="1:25" ht="15.75" customHeight="1">
      <c r="A12" s="85">
        <v>9</v>
      </c>
      <c r="B12" s="82" t="s">
        <v>177</v>
      </c>
      <c r="C12" s="83">
        <v>0.5</v>
      </c>
      <c r="D12" s="80">
        <v>0.5</v>
      </c>
      <c r="E12" s="80">
        <v>0.2</v>
      </c>
      <c r="F12" s="80">
        <v>0.5</v>
      </c>
      <c r="G12" s="80">
        <v>1</v>
      </c>
      <c r="H12" s="80">
        <v>1</v>
      </c>
      <c r="I12" s="80">
        <v>0.5</v>
      </c>
      <c r="J12" s="80">
        <v>0.2</v>
      </c>
      <c r="K12" s="79">
        <v>1</v>
      </c>
      <c r="L12" s="80">
        <v>1</v>
      </c>
      <c r="M12" s="80">
        <v>1</v>
      </c>
      <c r="N12" s="80">
        <v>0.5</v>
      </c>
      <c r="O12" s="80">
        <v>1</v>
      </c>
      <c r="P12" s="80">
        <v>0.5</v>
      </c>
      <c r="Q12" s="80">
        <v>1</v>
      </c>
      <c r="R12" s="80">
        <v>0.5</v>
      </c>
      <c r="S12" s="80">
        <v>0.5</v>
      </c>
      <c r="T12" s="80">
        <v>0.5</v>
      </c>
      <c r="U12" s="80">
        <v>1</v>
      </c>
      <c r="V12" s="80">
        <v>1</v>
      </c>
      <c r="W12" s="80">
        <v>1</v>
      </c>
      <c r="X12" s="81">
        <f t="shared" si="0"/>
        <v>0.70952380952380956</v>
      </c>
      <c r="Y12" s="80">
        <f t="shared" si="1"/>
        <v>14.9</v>
      </c>
    </row>
    <row r="13" spans="1:25" ht="15.75" customHeight="1">
      <c r="A13" s="85">
        <v>10</v>
      </c>
      <c r="B13" s="82" t="s">
        <v>178</v>
      </c>
      <c r="C13" s="83">
        <v>0.2</v>
      </c>
      <c r="D13" s="80">
        <v>0.2</v>
      </c>
      <c r="E13" s="80">
        <v>0.2</v>
      </c>
      <c r="F13" s="80">
        <v>1</v>
      </c>
      <c r="G13" s="80">
        <v>1</v>
      </c>
      <c r="H13" s="80">
        <v>1</v>
      </c>
      <c r="I13" s="80">
        <v>0.5</v>
      </c>
      <c r="J13" s="80">
        <v>0.2</v>
      </c>
      <c r="K13" s="80">
        <v>1</v>
      </c>
      <c r="L13" s="79">
        <v>1</v>
      </c>
      <c r="M13" s="80">
        <v>1</v>
      </c>
      <c r="N13" s="80">
        <v>1</v>
      </c>
      <c r="O13" s="80">
        <v>1</v>
      </c>
      <c r="P13" s="80">
        <v>0.5</v>
      </c>
      <c r="Q13" s="80">
        <v>0.5</v>
      </c>
      <c r="R13" s="80">
        <v>0.5</v>
      </c>
      <c r="S13" s="80">
        <v>0.2</v>
      </c>
      <c r="T13" s="80">
        <v>0.2</v>
      </c>
      <c r="U13" s="80">
        <v>1</v>
      </c>
      <c r="V13" s="80">
        <v>1</v>
      </c>
      <c r="W13" s="80">
        <v>1</v>
      </c>
      <c r="X13" s="81">
        <f t="shared" si="0"/>
        <v>0.67619047619047612</v>
      </c>
      <c r="Y13" s="80">
        <f t="shared" si="1"/>
        <v>14.2</v>
      </c>
    </row>
    <row r="14" spans="1:25" ht="15.75" customHeight="1">
      <c r="A14" s="85">
        <v>11</v>
      </c>
      <c r="B14" s="82" t="s">
        <v>179</v>
      </c>
      <c r="C14" s="83">
        <v>0.2</v>
      </c>
      <c r="D14" s="80">
        <v>0.2</v>
      </c>
      <c r="E14" s="80">
        <v>0.2</v>
      </c>
      <c r="F14" s="80">
        <v>0.5</v>
      </c>
      <c r="G14" s="80">
        <v>0.5</v>
      </c>
      <c r="H14" s="80">
        <v>0.5</v>
      </c>
      <c r="I14" s="80">
        <v>0.2</v>
      </c>
      <c r="J14" s="80">
        <v>0.2</v>
      </c>
      <c r="K14" s="80">
        <v>0.5</v>
      </c>
      <c r="L14" s="80">
        <v>0.5</v>
      </c>
      <c r="M14" s="79">
        <v>1</v>
      </c>
      <c r="N14" s="80">
        <v>0.5</v>
      </c>
      <c r="O14" s="80">
        <v>0.5</v>
      </c>
      <c r="P14" s="80">
        <v>0.2</v>
      </c>
      <c r="Q14" s="80">
        <v>0.2</v>
      </c>
      <c r="R14" s="80">
        <v>0.2</v>
      </c>
      <c r="S14" s="80">
        <v>1</v>
      </c>
      <c r="T14" s="80">
        <v>0.2</v>
      </c>
      <c r="U14" s="80">
        <v>1</v>
      </c>
      <c r="V14" s="80">
        <v>1</v>
      </c>
      <c r="W14" s="80">
        <v>1</v>
      </c>
      <c r="X14" s="81">
        <f t="shared" si="0"/>
        <v>0.49047619047619051</v>
      </c>
      <c r="Y14" s="80">
        <f t="shared" si="1"/>
        <v>10.3</v>
      </c>
    </row>
    <row r="15" spans="1:25" ht="15.75" customHeight="1">
      <c r="A15" s="85">
        <v>12</v>
      </c>
      <c r="B15" s="82" t="s">
        <v>180</v>
      </c>
      <c r="C15" s="83">
        <v>0.2</v>
      </c>
      <c r="D15" s="80">
        <v>0.5</v>
      </c>
      <c r="E15" s="80">
        <v>0.2</v>
      </c>
      <c r="F15" s="80">
        <v>0.5</v>
      </c>
      <c r="G15" s="80">
        <v>1</v>
      </c>
      <c r="H15" s="80">
        <v>1</v>
      </c>
      <c r="I15" s="80">
        <v>0.5</v>
      </c>
      <c r="J15" s="80">
        <v>0.5</v>
      </c>
      <c r="K15" s="80">
        <v>1</v>
      </c>
      <c r="L15" s="80">
        <v>1</v>
      </c>
      <c r="M15" s="80">
        <v>0.5</v>
      </c>
      <c r="N15" s="79">
        <v>1</v>
      </c>
      <c r="O15" s="80">
        <v>1</v>
      </c>
      <c r="P15" s="80">
        <v>1</v>
      </c>
      <c r="Q15" s="80">
        <v>0.5</v>
      </c>
      <c r="R15" s="80">
        <v>0.5</v>
      </c>
      <c r="S15" s="80">
        <v>0.5</v>
      </c>
      <c r="T15" s="80">
        <v>0.5</v>
      </c>
      <c r="U15" s="80">
        <v>1</v>
      </c>
      <c r="V15" s="80">
        <v>1</v>
      </c>
      <c r="W15" s="80">
        <v>1</v>
      </c>
      <c r="X15" s="81">
        <f t="shared" si="0"/>
        <v>0.70952380952380956</v>
      </c>
      <c r="Y15" s="80">
        <f t="shared" si="1"/>
        <v>14.9</v>
      </c>
    </row>
    <row r="16" spans="1:25" ht="15.75" customHeight="1">
      <c r="A16" s="85">
        <v>13</v>
      </c>
      <c r="B16" s="82" t="s">
        <v>181</v>
      </c>
      <c r="C16" s="83">
        <v>0.2</v>
      </c>
      <c r="D16" s="80">
        <v>0.2</v>
      </c>
      <c r="E16" s="80">
        <v>0.2</v>
      </c>
      <c r="F16" s="80">
        <v>0.5</v>
      </c>
      <c r="G16" s="80">
        <v>1</v>
      </c>
      <c r="H16" s="80">
        <v>1</v>
      </c>
      <c r="I16" s="80">
        <v>0.5</v>
      </c>
      <c r="J16" s="80">
        <v>0.2</v>
      </c>
      <c r="K16" s="80">
        <v>0.5</v>
      </c>
      <c r="L16" s="80">
        <v>0.5</v>
      </c>
      <c r="M16" s="80">
        <v>0.5</v>
      </c>
      <c r="N16" s="80">
        <v>1</v>
      </c>
      <c r="O16" s="79">
        <v>1</v>
      </c>
      <c r="P16" s="80">
        <v>0.5</v>
      </c>
      <c r="Q16" s="80">
        <v>0.5</v>
      </c>
      <c r="R16" s="80">
        <v>0.5</v>
      </c>
      <c r="S16" s="80">
        <v>0.5</v>
      </c>
      <c r="T16" s="80">
        <v>0.2</v>
      </c>
      <c r="U16" s="80">
        <v>1</v>
      </c>
      <c r="V16" s="80">
        <v>1</v>
      </c>
      <c r="W16" s="80">
        <v>1</v>
      </c>
      <c r="X16" s="81">
        <f t="shared" si="0"/>
        <v>0.59523809523809523</v>
      </c>
      <c r="Y16" s="80">
        <f t="shared" si="1"/>
        <v>12.5</v>
      </c>
    </row>
    <row r="17" spans="1:25" ht="15.75" customHeight="1">
      <c r="A17" s="85">
        <v>14</v>
      </c>
      <c r="B17" s="82" t="s">
        <v>182</v>
      </c>
      <c r="C17" s="83">
        <v>0.5</v>
      </c>
      <c r="D17" s="80">
        <v>0.5</v>
      </c>
      <c r="E17" s="80">
        <v>0.2</v>
      </c>
      <c r="F17" s="80">
        <v>0.2</v>
      </c>
      <c r="G17" s="80">
        <v>1</v>
      </c>
      <c r="H17" s="80">
        <v>0.5</v>
      </c>
      <c r="I17" s="80">
        <v>0.5</v>
      </c>
      <c r="J17" s="80">
        <v>0.2</v>
      </c>
      <c r="K17" s="80">
        <v>0.5</v>
      </c>
      <c r="L17" s="80">
        <v>0.5</v>
      </c>
      <c r="M17" s="80">
        <v>0.2</v>
      </c>
      <c r="N17" s="80">
        <v>0.5</v>
      </c>
      <c r="O17" s="80">
        <v>1</v>
      </c>
      <c r="P17" s="79">
        <v>1</v>
      </c>
      <c r="Q17" s="80">
        <v>0.5</v>
      </c>
      <c r="R17" s="80">
        <v>0.5</v>
      </c>
      <c r="S17" s="80">
        <v>0.5</v>
      </c>
      <c r="T17" s="80">
        <v>0.2</v>
      </c>
      <c r="U17" s="80">
        <v>1</v>
      </c>
      <c r="V17" s="80">
        <v>1</v>
      </c>
      <c r="W17" s="80">
        <v>1</v>
      </c>
      <c r="X17" s="81">
        <f t="shared" si="0"/>
        <v>0.5714285714285714</v>
      </c>
      <c r="Y17" s="80">
        <f t="shared" si="1"/>
        <v>12</v>
      </c>
    </row>
    <row r="18" spans="1:25" ht="15.75" customHeight="1">
      <c r="A18" s="85">
        <v>15</v>
      </c>
      <c r="B18" s="82" t="s">
        <v>183</v>
      </c>
      <c r="C18" s="83">
        <v>0.2</v>
      </c>
      <c r="D18" s="80">
        <v>0.2</v>
      </c>
      <c r="E18" s="80">
        <v>0.2</v>
      </c>
      <c r="F18" s="80">
        <v>0.5</v>
      </c>
      <c r="G18" s="80">
        <v>0.5</v>
      </c>
      <c r="H18" s="80">
        <v>0.5</v>
      </c>
      <c r="I18" s="80">
        <v>0.5</v>
      </c>
      <c r="J18" s="80">
        <v>0.2</v>
      </c>
      <c r="K18" s="80">
        <v>0.5</v>
      </c>
      <c r="L18" s="80">
        <v>0.5</v>
      </c>
      <c r="M18" s="80">
        <v>1</v>
      </c>
      <c r="N18" s="80">
        <v>1</v>
      </c>
      <c r="O18" s="80">
        <v>1</v>
      </c>
      <c r="P18" s="80">
        <v>1</v>
      </c>
      <c r="Q18" s="79">
        <v>1</v>
      </c>
      <c r="R18" s="80">
        <v>0.5</v>
      </c>
      <c r="S18" s="80">
        <v>1</v>
      </c>
      <c r="T18" s="80">
        <v>0.2</v>
      </c>
      <c r="U18" s="80">
        <v>1</v>
      </c>
      <c r="V18" s="80">
        <v>1</v>
      </c>
      <c r="W18" s="80">
        <v>1</v>
      </c>
      <c r="X18" s="81">
        <f t="shared" si="0"/>
        <v>0.6428571428571429</v>
      </c>
      <c r="Y18" s="80">
        <f t="shared" si="1"/>
        <v>13.5</v>
      </c>
    </row>
    <row r="19" spans="1:25" ht="15.75" customHeight="1">
      <c r="A19" s="85">
        <v>16</v>
      </c>
      <c r="B19" s="82" t="s">
        <v>1</v>
      </c>
      <c r="C19" s="83">
        <v>0.2</v>
      </c>
      <c r="D19" s="80">
        <v>0.5</v>
      </c>
      <c r="E19" s="80">
        <v>0.2</v>
      </c>
      <c r="F19" s="80">
        <v>0.2</v>
      </c>
      <c r="G19" s="80">
        <v>0.5</v>
      </c>
      <c r="H19" s="80">
        <v>1</v>
      </c>
      <c r="I19" s="80">
        <v>0.5</v>
      </c>
      <c r="J19" s="80">
        <v>0.5</v>
      </c>
      <c r="K19" s="80">
        <v>0.2</v>
      </c>
      <c r="L19" s="80">
        <v>0.5</v>
      </c>
      <c r="M19" s="80">
        <v>0.2</v>
      </c>
      <c r="N19" s="80">
        <v>1</v>
      </c>
      <c r="O19" s="80">
        <v>0.5</v>
      </c>
      <c r="P19" s="80">
        <v>0.5</v>
      </c>
      <c r="Q19" s="80">
        <v>0.5</v>
      </c>
      <c r="R19" s="79">
        <v>1</v>
      </c>
      <c r="S19" s="80">
        <v>0.5</v>
      </c>
      <c r="T19" s="80">
        <v>1</v>
      </c>
      <c r="U19" s="80">
        <v>1</v>
      </c>
      <c r="V19" s="80">
        <v>1</v>
      </c>
      <c r="W19" s="80">
        <v>1</v>
      </c>
      <c r="X19" s="81">
        <f t="shared" si="0"/>
        <v>0.59523809523809523</v>
      </c>
      <c r="Y19" s="80">
        <f t="shared" si="1"/>
        <v>12.5</v>
      </c>
    </row>
    <row r="20" spans="1:25" ht="15.75" customHeight="1">
      <c r="A20" s="85">
        <v>17</v>
      </c>
      <c r="B20" s="82" t="s">
        <v>184</v>
      </c>
      <c r="C20" s="80">
        <v>0.5</v>
      </c>
      <c r="D20" s="80">
        <v>0.5</v>
      </c>
      <c r="E20" s="80">
        <v>0.5</v>
      </c>
      <c r="F20" s="80">
        <v>0.5</v>
      </c>
      <c r="G20" s="80">
        <v>1</v>
      </c>
      <c r="H20" s="80">
        <v>1</v>
      </c>
      <c r="I20" s="80">
        <v>0.5</v>
      </c>
      <c r="J20" s="80">
        <v>0.5</v>
      </c>
      <c r="K20" s="80">
        <v>1</v>
      </c>
      <c r="L20" s="80">
        <v>1</v>
      </c>
      <c r="M20" s="80">
        <v>0.5</v>
      </c>
      <c r="N20" s="80">
        <v>0.5</v>
      </c>
      <c r="O20" s="80">
        <v>0.5</v>
      </c>
      <c r="P20" s="80">
        <v>0.5</v>
      </c>
      <c r="Q20" s="80">
        <v>1</v>
      </c>
      <c r="R20" s="80">
        <v>0.5</v>
      </c>
      <c r="S20" s="79">
        <v>1</v>
      </c>
      <c r="T20" s="80">
        <v>0.5</v>
      </c>
      <c r="U20" s="80">
        <v>1</v>
      </c>
      <c r="V20" s="80">
        <v>1</v>
      </c>
      <c r="W20" s="80">
        <v>1</v>
      </c>
      <c r="X20" s="81">
        <f t="shared" si="0"/>
        <v>0.7142857142857143</v>
      </c>
      <c r="Y20" s="80">
        <f t="shared" si="1"/>
        <v>15</v>
      </c>
    </row>
    <row r="21" spans="1:25" ht="15.75" customHeight="1">
      <c r="A21" s="85">
        <v>18</v>
      </c>
      <c r="B21" s="82" t="s">
        <v>2</v>
      </c>
      <c r="C21" s="80">
        <v>0.2</v>
      </c>
      <c r="D21" s="80">
        <v>0.5</v>
      </c>
      <c r="E21" s="80">
        <v>0.2</v>
      </c>
      <c r="F21" s="80">
        <v>0.2</v>
      </c>
      <c r="G21" s="80">
        <v>0.5</v>
      </c>
      <c r="H21" s="80">
        <v>0.5</v>
      </c>
      <c r="I21" s="80">
        <v>0.2</v>
      </c>
      <c r="J21" s="80">
        <v>0.5</v>
      </c>
      <c r="K21" s="80">
        <v>0.2</v>
      </c>
      <c r="L21" s="80">
        <v>0.5</v>
      </c>
      <c r="M21" s="80">
        <v>0.2</v>
      </c>
      <c r="N21" s="80">
        <v>0.5</v>
      </c>
      <c r="O21" s="80">
        <v>0.5</v>
      </c>
      <c r="P21" s="80">
        <v>0.2</v>
      </c>
      <c r="Q21" s="80">
        <v>0.5</v>
      </c>
      <c r="R21" s="80">
        <v>0.5</v>
      </c>
      <c r="S21" s="80">
        <v>0.2</v>
      </c>
      <c r="T21" s="79">
        <v>1</v>
      </c>
      <c r="U21" s="80">
        <v>1</v>
      </c>
      <c r="V21" s="80">
        <v>1</v>
      </c>
      <c r="W21" s="80">
        <v>1</v>
      </c>
      <c r="X21" s="81">
        <f t="shared" si="0"/>
        <v>0.48095238095238102</v>
      </c>
      <c r="Y21" s="80">
        <f t="shared" si="1"/>
        <v>10.100000000000001</v>
      </c>
    </row>
    <row r="22" spans="1:25" ht="15" customHeight="1">
      <c r="A22" s="85">
        <v>19</v>
      </c>
      <c r="B22" s="82" t="s">
        <v>87</v>
      </c>
      <c r="C22" s="80">
        <v>1</v>
      </c>
      <c r="D22" s="80">
        <v>1</v>
      </c>
      <c r="E22" s="80">
        <v>1</v>
      </c>
      <c r="F22" s="80">
        <v>1</v>
      </c>
      <c r="G22" s="80">
        <v>1</v>
      </c>
      <c r="H22" s="80">
        <v>1</v>
      </c>
      <c r="I22" s="80">
        <v>1</v>
      </c>
      <c r="J22" s="80">
        <v>1</v>
      </c>
      <c r="K22" s="80">
        <v>1</v>
      </c>
      <c r="L22" s="80">
        <v>1</v>
      </c>
      <c r="M22" s="80">
        <v>1</v>
      </c>
      <c r="N22" s="80">
        <v>1</v>
      </c>
      <c r="O22" s="80">
        <v>1</v>
      </c>
      <c r="P22" s="80">
        <v>1</v>
      </c>
      <c r="Q22" s="80">
        <v>1</v>
      </c>
      <c r="R22" s="80">
        <v>1</v>
      </c>
      <c r="S22" s="80">
        <v>1</v>
      </c>
      <c r="T22" s="80">
        <v>1</v>
      </c>
      <c r="U22" s="79">
        <v>1</v>
      </c>
      <c r="V22" s="80">
        <v>1</v>
      </c>
      <c r="W22" s="80">
        <v>1</v>
      </c>
      <c r="X22" s="81">
        <f t="shared" si="0"/>
        <v>1</v>
      </c>
      <c r="Y22" s="80">
        <f t="shared" si="1"/>
        <v>21</v>
      </c>
    </row>
    <row r="23" spans="1:25" ht="15" customHeight="1">
      <c r="A23" s="85">
        <v>20</v>
      </c>
      <c r="B23" s="82" t="s">
        <v>88</v>
      </c>
      <c r="C23" s="80">
        <v>1</v>
      </c>
      <c r="D23" s="80">
        <v>1</v>
      </c>
      <c r="E23" s="80">
        <v>1</v>
      </c>
      <c r="F23" s="80">
        <v>1</v>
      </c>
      <c r="G23" s="80">
        <v>1</v>
      </c>
      <c r="H23" s="80">
        <v>1</v>
      </c>
      <c r="I23" s="80">
        <v>1</v>
      </c>
      <c r="J23" s="80">
        <v>1</v>
      </c>
      <c r="K23" s="80">
        <v>1</v>
      </c>
      <c r="L23" s="80">
        <v>1</v>
      </c>
      <c r="M23" s="80">
        <v>1</v>
      </c>
      <c r="N23" s="80">
        <v>1</v>
      </c>
      <c r="O23" s="80">
        <v>1</v>
      </c>
      <c r="P23" s="80">
        <v>1</v>
      </c>
      <c r="Q23" s="80">
        <v>1</v>
      </c>
      <c r="R23" s="80">
        <v>1</v>
      </c>
      <c r="S23" s="80">
        <v>1</v>
      </c>
      <c r="T23" s="80">
        <v>1</v>
      </c>
      <c r="U23" s="80">
        <v>1</v>
      </c>
      <c r="V23" s="79">
        <v>1</v>
      </c>
      <c r="W23" s="80">
        <v>1</v>
      </c>
      <c r="X23" s="81">
        <f t="shared" si="0"/>
        <v>1</v>
      </c>
      <c r="Y23" s="80">
        <f t="shared" si="1"/>
        <v>21</v>
      </c>
    </row>
    <row r="24" spans="1:25" ht="15.75" customHeight="1">
      <c r="A24" s="85">
        <v>22</v>
      </c>
      <c r="B24" s="82" t="s">
        <v>188</v>
      </c>
      <c r="C24" s="80">
        <v>1</v>
      </c>
      <c r="D24" s="80">
        <v>1</v>
      </c>
      <c r="E24" s="80">
        <v>1</v>
      </c>
      <c r="F24" s="80">
        <v>1</v>
      </c>
      <c r="G24" s="80">
        <v>1</v>
      </c>
      <c r="H24" s="80">
        <v>1</v>
      </c>
      <c r="I24" s="80">
        <v>1</v>
      </c>
      <c r="J24" s="80">
        <v>1</v>
      </c>
      <c r="K24" s="80">
        <v>1</v>
      </c>
      <c r="L24" s="80">
        <v>1</v>
      </c>
      <c r="M24" s="80">
        <v>1</v>
      </c>
      <c r="N24" s="80">
        <v>1</v>
      </c>
      <c r="O24" s="80">
        <v>1</v>
      </c>
      <c r="P24" s="80">
        <v>1</v>
      </c>
      <c r="Q24" s="80">
        <v>1</v>
      </c>
      <c r="R24" s="80">
        <v>1</v>
      </c>
      <c r="S24" s="80">
        <v>1</v>
      </c>
      <c r="T24" s="80">
        <v>1</v>
      </c>
      <c r="U24" s="80">
        <v>1</v>
      </c>
      <c r="V24" s="80">
        <v>1</v>
      </c>
      <c r="W24" s="79">
        <v>1</v>
      </c>
      <c r="X24" s="81">
        <f t="shared" si="0"/>
        <v>1</v>
      </c>
      <c r="Y24" s="80">
        <f t="shared" si="1"/>
        <v>21</v>
      </c>
    </row>
    <row r="27" spans="1:25" ht="15" customHeight="1">
      <c r="A27" s="269" t="s">
        <v>762</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row>
    <row r="28" spans="1:25" ht="15" customHeight="1">
      <c r="A28" s="216"/>
      <c r="B28" s="217"/>
      <c r="C28" s="217">
        <v>1</v>
      </c>
      <c r="D28" s="217">
        <v>2</v>
      </c>
      <c r="E28" s="217">
        <v>3</v>
      </c>
      <c r="F28" s="217">
        <v>4</v>
      </c>
      <c r="G28" s="217">
        <v>5</v>
      </c>
      <c r="H28" s="217">
        <v>6</v>
      </c>
      <c r="I28" s="217">
        <v>7</v>
      </c>
      <c r="J28" s="217">
        <v>8</v>
      </c>
      <c r="K28" s="217">
        <v>9</v>
      </c>
      <c r="L28" s="217">
        <v>10</v>
      </c>
      <c r="M28" s="217">
        <v>11</v>
      </c>
      <c r="N28" s="217">
        <v>12</v>
      </c>
      <c r="O28" s="217">
        <v>13</v>
      </c>
      <c r="P28" s="217">
        <v>14</v>
      </c>
      <c r="Q28" s="217">
        <v>15</v>
      </c>
      <c r="R28" s="217">
        <v>16</v>
      </c>
      <c r="S28" s="217">
        <v>17</v>
      </c>
      <c r="T28" s="217">
        <v>18</v>
      </c>
      <c r="U28" s="218" t="s">
        <v>753</v>
      </c>
      <c r="V28" s="219">
        <f>+COUNT(C28:T28)</f>
        <v>18</v>
      </c>
    </row>
    <row r="29" spans="1:25" ht="63.75">
      <c r="A29" s="216"/>
      <c r="B29" s="220" t="s">
        <v>0</v>
      </c>
      <c r="C29" s="221" t="s">
        <v>735</v>
      </c>
      <c r="D29" s="221" t="s">
        <v>754</v>
      </c>
      <c r="E29" s="221" t="s">
        <v>755</v>
      </c>
      <c r="F29" s="221" t="s">
        <v>739</v>
      </c>
      <c r="G29" s="221" t="s">
        <v>740</v>
      </c>
      <c r="H29" s="221" t="s">
        <v>742</v>
      </c>
      <c r="I29" s="221" t="s">
        <v>743</v>
      </c>
      <c r="J29" s="221" t="s">
        <v>744</v>
      </c>
      <c r="K29" s="221" t="s">
        <v>745</v>
      </c>
      <c r="L29" s="221" t="s">
        <v>746</v>
      </c>
      <c r="M29" s="221" t="s">
        <v>748</v>
      </c>
      <c r="N29" s="221" t="s">
        <v>1</v>
      </c>
      <c r="O29" s="221" t="s">
        <v>751</v>
      </c>
      <c r="P29" s="221" t="s">
        <v>2</v>
      </c>
      <c r="Q29" s="221" t="s">
        <v>756</v>
      </c>
      <c r="R29" s="221" t="s">
        <v>757</v>
      </c>
      <c r="S29" s="221" t="s">
        <v>238</v>
      </c>
      <c r="T29" s="221" t="s">
        <v>188</v>
      </c>
      <c r="U29" s="222" t="s">
        <v>758</v>
      </c>
      <c r="V29" s="222" t="s">
        <v>759</v>
      </c>
    </row>
    <row r="30" spans="1:25" ht="15" customHeight="1">
      <c r="A30" s="216">
        <v>1</v>
      </c>
      <c r="B30" s="223" t="s">
        <v>735</v>
      </c>
      <c r="C30" s="224">
        <v>1</v>
      </c>
      <c r="D30" s="225">
        <v>1</v>
      </c>
      <c r="E30" s="225">
        <v>0.5</v>
      </c>
      <c r="F30" s="225">
        <v>1</v>
      </c>
      <c r="G30" s="225">
        <v>1</v>
      </c>
      <c r="H30" s="225">
        <v>0.5</v>
      </c>
      <c r="I30" s="225">
        <v>0.2</v>
      </c>
      <c r="J30" s="225">
        <v>1</v>
      </c>
      <c r="K30" s="225">
        <v>0.5</v>
      </c>
      <c r="L30" s="225">
        <v>0.5</v>
      </c>
      <c r="M30" s="225">
        <v>0.5</v>
      </c>
      <c r="N30" s="226">
        <v>0.5</v>
      </c>
      <c r="O30" s="225">
        <v>0.5</v>
      </c>
      <c r="P30" s="225">
        <v>0.5</v>
      </c>
      <c r="Q30" s="225"/>
      <c r="R30" s="225"/>
      <c r="S30" s="225"/>
      <c r="T30" s="225"/>
      <c r="U30" s="227">
        <f>+SUM(C30:T30)/$V$28</f>
        <v>0.51111111111111107</v>
      </c>
      <c r="V30" s="228">
        <f>SUM(C30:T30)</f>
        <v>9.1999999999999993</v>
      </c>
    </row>
    <row r="31" spans="1:25" ht="15" customHeight="1">
      <c r="A31" s="216">
        <v>2</v>
      </c>
      <c r="B31" s="223" t="s">
        <v>754</v>
      </c>
      <c r="C31" s="229">
        <v>1</v>
      </c>
      <c r="D31" s="224">
        <v>1</v>
      </c>
      <c r="E31" s="225">
        <v>1</v>
      </c>
      <c r="F31" s="225">
        <v>1</v>
      </c>
      <c r="G31" s="225">
        <v>1</v>
      </c>
      <c r="H31" s="225">
        <v>0.5</v>
      </c>
      <c r="I31" s="225">
        <v>0.2</v>
      </c>
      <c r="J31" s="225">
        <v>0.5</v>
      </c>
      <c r="K31" s="225">
        <v>0.5</v>
      </c>
      <c r="L31" s="225">
        <v>0.5</v>
      </c>
      <c r="M31" s="225">
        <v>0.5</v>
      </c>
      <c r="N31" s="226">
        <v>0.5</v>
      </c>
      <c r="O31" s="225">
        <v>0.5</v>
      </c>
      <c r="P31" s="225">
        <v>0.5</v>
      </c>
      <c r="Q31" s="225"/>
      <c r="R31" s="225"/>
      <c r="S31" s="225"/>
      <c r="T31" s="225"/>
      <c r="U31" s="227">
        <f t="shared" ref="U31:U47" si="2">+SUM(C31:T31)/$V$28</f>
        <v>0.51111111111111107</v>
      </c>
      <c r="V31" s="228">
        <f t="shared" ref="V31:V47" si="3">SUM(C31:T31)</f>
        <v>9.1999999999999993</v>
      </c>
    </row>
    <row r="32" spans="1:25" ht="15" customHeight="1">
      <c r="A32" s="216">
        <v>3</v>
      </c>
      <c r="B32" s="223" t="s">
        <v>755</v>
      </c>
      <c r="C32" s="229">
        <v>0.5</v>
      </c>
      <c r="D32" s="225">
        <v>0.5</v>
      </c>
      <c r="E32" s="224">
        <v>1</v>
      </c>
      <c r="F32" s="225">
        <v>0.5</v>
      </c>
      <c r="G32" s="225">
        <v>0.5</v>
      </c>
      <c r="H32" s="225">
        <v>0.2</v>
      </c>
      <c r="I32" s="225">
        <v>0.2</v>
      </c>
      <c r="J32" s="225">
        <v>0.2</v>
      </c>
      <c r="K32" s="225">
        <v>0.2</v>
      </c>
      <c r="L32" s="225">
        <v>0.5</v>
      </c>
      <c r="M32" s="225">
        <v>0.5</v>
      </c>
      <c r="N32" s="226">
        <v>0.2</v>
      </c>
      <c r="O32" s="225">
        <v>0.2</v>
      </c>
      <c r="P32" s="225">
        <v>0.2</v>
      </c>
      <c r="Q32" s="225"/>
      <c r="R32" s="225"/>
      <c r="S32" s="225"/>
      <c r="T32" s="225"/>
      <c r="U32" s="227">
        <f t="shared" si="2"/>
        <v>0.30000000000000004</v>
      </c>
      <c r="V32" s="228">
        <f t="shared" si="3"/>
        <v>5.4000000000000012</v>
      </c>
    </row>
    <row r="33" spans="1:22" ht="15" customHeight="1">
      <c r="A33" s="216">
        <v>4</v>
      </c>
      <c r="B33" s="223" t="s">
        <v>739</v>
      </c>
      <c r="C33" s="229">
        <v>1</v>
      </c>
      <c r="D33" s="225">
        <v>0.5</v>
      </c>
      <c r="E33" s="225">
        <v>1</v>
      </c>
      <c r="F33" s="224">
        <v>1</v>
      </c>
      <c r="G33" s="225">
        <v>1</v>
      </c>
      <c r="H33" s="225">
        <v>1</v>
      </c>
      <c r="I33" s="225">
        <v>1</v>
      </c>
      <c r="J33" s="225">
        <v>0.5</v>
      </c>
      <c r="K33" s="225">
        <v>0.5</v>
      </c>
      <c r="L33" s="225">
        <v>0.5</v>
      </c>
      <c r="M33" s="225">
        <v>0.5</v>
      </c>
      <c r="N33" s="226">
        <v>1</v>
      </c>
      <c r="O33" s="225">
        <v>1</v>
      </c>
      <c r="P33" s="225">
        <v>1</v>
      </c>
      <c r="Q33" s="225"/>
      <c r="R33" s="225"/>
      <c r="S33" s="225"/>
      <c r="T33" s="225"/>
      <c r="U33" s="227">
        <f t="shared" si="2"/>
        <v>0.63888888888888884</v>
      </c>
      <c r="V33" s="228">
        <f t="shared" si="3"/>
        <v>11.5</v>
      </c>
    </row>
    <row r="34" spans="1:22" ht="15" customHeight="1">
      <c r="A34" s="216">
        <v>5</v>
      </c>
      <c r="B34" s="223" t="s">
        <v>740</v>
      </c>
      <c r="C34" s="229">
        <v>1</v>
      </c>
      <c r="D34" s="225">
        <v>1</v>
      </c>
      <c r="E34" s="225">
        <v>0.5</v>
      </c>
      <c r="F34" s="225">
        <v>1</v>
      </c>
      <c r="G34" s="224">
        <v>1</v>
      </c>
      <c r="H34" s="225">
        <v>1</v>
      </c>
      <c r="I34" s="225">
        <v>1</v>
      </c>
      <c r="J34" s="225">
        <v>1</v>
      </c>
      <c r="K34" s="225">
        <v>1</v>
      </c>
      <c r="L34" s="225">
        <v>1</v>
      </c>
      <c r="M34" s="225">
        <v>0.5</v>
      </c>
      <c r="N34" s="226">
        <v>1</v>
      </c>
      <c r="O34" s="225">
        <v>1</v>
      </c>
      <c r="P34" s="225">
        <v>1</v>
      </c>
      <c r="Q34" s="225"/>
      <c r="R34" s="225"/>
      <c r="S34" s="225"/>
      <c r="T34" s="225"/>
      <c r="U34" s="227">
        <f t="shared" si="2"/>
        <v>0.72222222222222221</v>
      </c>
      <c r="V34" s="228">
        <f t="shared" si="3"/>
        <v>13</v>
      </c>
    </row>
    <row r="35" spans="1:22" ht="15" customHeight="1">
      <c r="A35" s="216">
        <v>6</v>
      </c>
      <c r="B35" s="223" t="s">
        <v>742</v>
      </c>
      <c r="C35" s="229">
        <v>1</v>
      </c>
      <c r="D35" s="225">
        <v>0.2</v>
      </c>
      <c r="E35" s="225">
        <v>0.2</v>
      </c>
      <c r="F35" s="225">
        <v>0.5</v>
      </c>
      <c r="G35" s="225">
        <v>1</v>
      </c>
      <c r="H35" s="224">
        <v>1</v>
      </c>
      <c r="I35" s="225">
        <v>1</v>
      </c>
      <c r="J35" s="225">
        <v>0.2</v>
      </c>
      <c r="K35" s="225">
        <v>1</v>
      </c>
      <c r="L35" s="225">
        <v>1</v>
      </c>
      <c r="M35" s="225">
        <v>1</v>
      </c>
      <c r="N35" s="226">
        <v>1</v>
      </c>
      <c r="O35" s="225">
        <v>1</v>
      </c>
      <c r="P35" s="225">
        <v>1</v>
      </c>
      <c r="Q35" s="225"/>
      <c r="R35" s="225"/>
      <c r="S35" s="225"/>
      <c r="T35" s="225"/>
      <c r="U35" s="227">
        <f t="shared" si="2"/>
        <v>0.6166666666666667</v>
      </c>
      <c r="V35" s="228">
        <f t="shared" si="3"/>
        <v>11.100000000000001</v>
      </c>
    </row>
    <row r="36" spans="1:22" ht="15" customHeight="1">
      <c r="A36" s="216">
        <v>7</v>
      </c>
      <c r="B36" s="223" t="s">
        <v>743</v>
      </c>
      <c r="C36" s="230">
        <v>0.2</v>
      </c>
      <c r="D36" s="225">
        <v>0.5</v>
      </c>
      <c r="E36" s="225">
        <v>1</v>
      </c>
      <c r="F36" s="225">
        <v>1</v>
      </c>
      <c r="G36" s="225">
        <v>1</v>
      </c>
      <c r="H36" s="225">
        <v>1</v>
      </c>
      <c r="I36" s="224">
        <v>1</v>
      </c>
      <c r="J36" s="225">
        <v>0.2</v>
      </c>
      <c r="K36" s="225">
        <v>1</v>
      </c>
      <c r="L36" s="225">
        <v>0.5</v>
      </c>
      <c r="M36" s="225">
        <v>0.2</v>
      </c>
      <c r="N36" s="226">
        <v>0.5</v>
      </c>
      <c r="O36" s="225">
        <v>0.5</v>
      </c>
      <c r="P36" s="225">
        <v>0.5</v>
      </c>
      <c r="Q36" s="225"/>
      <c r="R36" s="225"/>
      <c r="S36" s="225"/>
      <c r="T36" s="225"/>
      <c r="U36" s="227">
        <f t="shared" si="2"/>
        <v>0.50555555555555565</v>
      </c>
      <c r="V36" s="228">
        <f t="shared" si="3"/>
        <v>9.1000000000000014</v>
      </c>
    </row>
    <row r="37" spans="1:22" ht="15" customHeight="1">
      <c r="A37" s="216">
        <v>8</v>
      </c>
      <c r="B37" s="223" t="s">
        <v>744</v>
      </c>
      <c r="C37" s="231">
        <v>0.5</v>
      </c>
      <c r="D37" s="225">
        <v>0.5</v>
      </c>
      <c r="E37" s="225">
        <v>0.2</v>
      </c>
      <c r="F37" s="225">
        <v>0.5</v>
      </c>
      <c r="G37" s="225">
        <v>0.5</v>
      </c>
      <c r="H37" s="225">
        <v>0.2</v>
      </c>
      <c r="I37" s="225">
        <v>0.2</v>
      </c>
      <c r="J37" s="224">
        <v>1</v>
      </c>
      <c r="K37" s="225">
        <v>0.5</v>
      </c>
      <c r="L37" s="225">
        <v>0.5</v>
      </c>
      <c r="M37" s="225">
        <v>0.2</v>
      </c>
      <c r="N37" s="226">
        <v>0.2</v>
      </c>
      <c r="O37" s="225">
        <v>0.2</v>
      </c>
      <c r="P37" s="225">
        <v>0.2</v>
      </c>
      <c r="Q37" s="225"/>
      <c r="R37" s="225"/>
      <c r="S37" s="225"/>
      <c r="T37" s="225"/>
      <c r="U37" s="227">
        <f t="shared" si="2"/>
        <v>0.30000000000000004</v>
      </c>
      <c r="V37" s="228">
        <f t="shared" si="3"/>
        <v>5.4000000000000012</v>
      </c>
    </row>
    <row r="38" spans="1:22" ht="15" customHeight="1">
      <c r="A38" s="216">
        <v>9</v>
      </c>
      <c r="B38" s="223" t="s">
        <v>745</v>
      </c>
      <c r="C38" s="229">
        <v>0.5</v>
      </c>
      <c r="D38" s="225">
        <v>0.5</v>
      </c>
      <c r="E38" s="225">
        <v>1</v>
      </c>
      <c r="F38" s="225">
        <v>0.5</v>
      </c>
      <c r="G38" s="225">
        <v>1</v>
      </c>
      <c r="H38" s="225">
        <v>1</v>
      </c>
      <c r="I38" s="225">
        <v>0.5</v>
      </c>
      <c r="J38" s="225">
        <v>0.2</v>
      </c>
      <c r="K38" s="224">
        <v>1</v>
      </c>
      <c r="L38" s="225">
        <v>1</v>
      </c>
      <c r="M38" s="225">
        <v>1</v>
      </c>
      <c r="N38" s="226">
        <v>0.5</v>
      </c>
      <c r="O38" s="225">
        <v>1</v>
      </c>
      <c r="P38" s="225">
        <v>0.5</v>
      </c>
      <c r="Q38" s="225"/>
      <c r="R38" s="225"/>
      <c r="S38" s="225"/>
      <c r="T38" s="225"/>
      <c r="U38" s="227">
        <f t="shared" si="2"/>
        <v>0.56666666666666665</v>
      </c>
      <c r="V38" s="228">
        <f t="shared" si="3"/>
        <v>10.199999999999999</v>
      </c>
    </row>
    <row r="39" spans="1:22" ht="15" customHeight="1">
      <c r="A39" s="216">
        <v>10</v>
      </c>
      <c r="B39" s="223" t="s">
        <v>746</v>
      </c>
      <c r="C39" s="229">
        <v>0.5</v>
      </c>
      <c r="D39" s="225">
        <v>0.2</v>
      </c>
      <c r="E39" s="225">
        <v>0.2</v>
      </c>
      <c r="F39" s="225">
        <v>1</v>
      </c>
      <c r="G39" s="225">
        <v>1</v>
      </c>
      <c r="H39" s="225">
        <v>1</v>
      </c>
      <c r="I39" s="225">
        <v>0.5</v>
      </c>
      <c r="J39" s="225">
        <v>0.2</v>
      </c>
      <c r="K39" s="225">
        <v>1</v>
      </c>
      <c r="L39" s="224">
        <v>1</v>
      </c>
      <c r="M39" s="225">
        <v>1</v>
      </c>
      <c r="N39" s="226">
        <v>1</v>
      </c>
      <c r="O39" s="225">
        <v>1</v>
      </c>
      <c r="P39" s="225">
        <v>0.5</v>
      </c>
      <c r="Q39" s="225"/>
      <c r="R39" s="225"/>
      <c r="S39" s="225"/>
      <c r="T39" s="225"/>
      <c r="U39" s="227">
        <f t="shared" si="2"/>
        <v>0.56111111111111123</v>
      </c>
      <c r="V39" s="228">
        <f t="shared" si="3"/>
        <v>10.100000000000001</v>
      </c>
    </row>
    <row r="40" spans="1:22" ht="15" customHeight="1">
      <c r="A40" s="216">
        <v>11</v>
      </c>
      <c r="B40" s="223" t="s">
        <v>748</v>
      </c>
      <c r="C40" s="229">
        <v>0.2</v>
      </c>
      <c r="D40" s="225">
        <v>0.2</v>
      </c>
      <c r="E40" s="225">
        <v>0.2</v>
      </c>
      <c r="F40" s="225">
        <v>0.5</v>
      </c>
      <c r="G40" s="225">
        <v>0.5</v>
      </c>
      <c r="H40" s="225">
        <v>0.5</v>
      </c>
      <c r="I40" s="225">
        <v>0.2</v>
      </c>
      <c r="J40" s="225">
        <v>0.2</v>
      </c>
      <c r="K40" s="225">
        <v>0.5</v>
      </c>
      <c r="L40" s="225">
        <v>0.5</v>
      </c>
      <c r="M40" s="224">
        <v>1</v>
      </c>
      <c r="N40" s="226">
        <v>0.5</v>
      </c>
      <c r="O40" s="225">
        <v>0.5</v>
      </c>
      <c r="P40" s="225">
        <v>0.2</v>
      </c>
      <c r="Q40" s="225"/>
      <c r="R40" s="225"/>
      <c r="S40" s="225"/>
      <c r="T40" s="225"/>
      <c r="U40" s="227">
        <f t="shared" si="2"/>
        <v>0.31666666666666665</v>
      </c>
      <c r="V40" s="228">
        <f t="shared" si="3"/>
        <v>5.7</v>
      </c>
    </row>
    <row r="41" spans="1:22" ht="15" customHeight="1">
      <c r="A41" s="216">
        <v>12</v>
      </c>
      <c r="B41" s="223" t="s">
        <v>1</v>
      </c>
      <c r="C41" s="229">
        <v>1</v>
      </c>
      <c r="D41" s="225">
        <v>0.5</v>
      </c>
      <c r="E41" s="225">
        <v>1</v>
      </c>
      <c r="F41" s="225">
        <v>0.5</v>
      </c>
      <c r="G41" s="225">
        <v>1</v>
      </c>
      <c r="H41" s="225">
        <v>1</v>
      </c>
      <c r="I41" s="225">
        <v>0.5</v>
      </c>
      <c r="J41" s="225">
        <v>0.5</v>
      </c>
      <c r="K41" s="225">
        <v>1</v>
      </c>
      <c r="L41" s="225">
        <v>1</v>
      </c>
      <c r="M41" s="225">
        <v>0.5</v>
      </c>
      <c r="N41" s="224">
        <v>1</v>
      </c>
      <c r="O41" s="225">
        <v>1</v>
      </c>
      <c r="P41" s="225">
        <v>1</v>
      </c>
      <c r="Q41" s="225"/>
      <c r="R41" s="225"/>
      <c r="S41" s="225"/>
      <c r="T41" s="225"/>
      <c r="U41" s="227">
        <f t="shared" si="2"/>
        <v>0.63888888888888884</v>
      </c>
      <c r="V41" s="228">
        <f t="shared" si="3"/>
        <v>11.5</v>
      </c>
    </row>
    <row r="42" spans="1:22" ht="15" customHeight="1">
      <c r="A42" s="216">
        <v>13</v>
      </c>
      <c r="B42" s="223" t="s">
        <v>751</v>
      </c>
      <c r="C42" s="229">
        <v>0.2</v>
      </c>
      <c r="D42" s="225">
        <v>0.2</v>
      </c>
      <c r="E42" s="225">
        <v>0.5</v>
      </c>
      <c r="F42" s="225">
        <v>0.5</v>
      </c>
      <c r="G42" s="225">
        <v>1</v>
      </c>
      <c r="H42" s="225">
        <v>1</v>
      </c>
      <c r="I42" s="225">
        <v>0.5</v>
      </c>
      <c r="J42" s="225">
        <v>0.2</v>
      </c>
      <c r="K42" s="225">
        <v>0.5</v>
      </c>
      <c r="L42" s="225">
        <v>0.5</v>
      </c>
      <c r="M42" s="225">
        <v>0.5</v>
      </c>
      <c r="N42" s="226">
        <v>1</v>
      </c>
      <c r="O42" s="224">
        <v>1</v>
      </c>
      <c r="P42" s="225">
        <v>0.5</v>
      </c>
      <c r="Q42" s="225"/>
      <c r="R42" s="225"/>
      <c r="S42" s="225"/>
      <c r="T42" s="225"/>
      <c r="U42" s="227">
        <f t="shared" si="2"/>
        <v>0.44999999999999996</v>
      </c>
      <c r="V42" s="228">
        <f t="shared" si="3"/>
        <v>8.1</v>
      </c>
    </row>
    <row r="43" spans="1:22" ht="15" customHeight="1">
      <c r="A43" s="216">
        <v>14</v>
      </c>
      <c r="B43" s="223" t="s">
        <v>2</v>
      </c>
      <c r="C43" s="230">
        <v>1</v>
      </c>
      <c r="D43" s="229">
        <v>1</v>
      </c>
      <c r="E43" s="229">
        <v>1</v>
      </c>
      <c r="F43" s="229">
        <v>1</v>
      </c>
      <c r="G43" s="229">
        <v>1</v>
      </c>
      <c r="H43" s="229">
        <v>1</v>
      </c>
      <c r="I43" s="229">
        <v>1</v>
      </c>
      <c r="J43" s="229">
        <v>1</v>
      </c>
      <c r="K43" s="229">
        <v>1</v>
      </c>
      <c r="L43" s="229">
        <v>1</v>
      </c>
      <c r="M43" s="229">
        <v>1</v>
      </c>
      <c r="N43" s="229">
        <v>1</v>
      </c>
      <c r="O43" s="229">
        <v>1</v>
      </c>
      <c r="P43" s="224">
        <v>1</v>
      </c>
      <c r="Q43" s="229"/>
      <c r="R43" s="229"/>
      <c r="S43" s="229"/>
      <c r="T43" s="229"/>
      <c r="U43" s="227">
        <f t="shared" si="2"/>
        <v>0.77777777777777779</v>
      </c>
      <c r="V43" s="228">
        <f t="shared" si="3"/>
        <v>14</v>
      </c>
    </row>
    <row r="44" spans="1:22" ht="15" customHeight="1">
      <c r="A44" s="216">
        <v>15</v>
      </c>
      <c r="B44" s="223" t="s">
        <v>760</v>
      </c>
      <c r="C44" s="229">
        <v>1</v>
      </c>
      <c r="D44" s="229">
        <v>1</v>
      </c>
      <c r="E44" s="229">
        <v>1</v>
      </c>
      <c r="F44" s="229">
        <v>1</v>
      </c>
      <c r="G44" s="229">
        <v>1</v>
      </c>
      <c r="H44" s="229">
        <v>1</v>
      </c>
      <c r="I44" s="229">
        <v>1</v>
      </c>
      <c r="J44" s="229">
        <v>1</v>
      </c>
      <c r="K44" s="229">
        <v>1</v>
      </c>
      <c r="L44" s="229">
        <v>1</v>
      </c>
      <c r="M44" s="229">
        <v>1</v>
      </c>
      <c r="N44" s="229">
        <v>1</v>
      </c>
      <c r="O44" s="229">
        <v>1</v>
      </c>
      <c r="P44" s="229">
        <v>1</v>
      </c>
      <c r="Q44" s="224">
        <v>1</v>
      </c>
      <c r="R44" s="229"/>
      <c r="S44" s="229"/>
      <c r="T44" s="229"/>
      <c r="U44" s="227">
        <f t="shared" si="2"/>
        <v>0.83333333333333337</v>
      </c>
      <c r="V44" s="228">
        <f t="shared" si="3"/>
        <v>15</v>
      </c>
    </row>
    <row r="45" spans="1:22" ht="15" customHeight="1">
      <c r="A45" s="216">
        <v>16</v>
      </c>
      <c r="B45" s="223" t="s">
        <v>761</v>
      </c>
      <c r="C45" s="229">
        <v>1</v>
      </c>
      <c r="D45" s="229">
        <v>1</v>
      </c>
      <c r="E45" s="229">
        <v>1</v>
      </c>
      <c r="F45" s="229">
        <v>1</v>
      </c>
      <c r="G45" s="229">
        <v>1</v>
      </c>
      <c r="H45" s="229">
        <v>1</v>
      </c>
      <c r="I45" s="229">
        <v>1</v>
      </c>
      <c r="J45" s="229">
        <v>1</v>
      </c>
      <c r="K45" s="229">
        <v>1</v>
      </c>
      <c r="L45" s="229">
        <v>1</v>
      </c>
      <c r="M45" s="229">
        <v>1</v>
      </c>
      <c r="N45" s="229">
        <v>1</v>
      </c>
      <c r="O45" s="229">
        <v>1</v>
      </c>
      <c r="P45" s="229">
        <v>1</v>
      </c>
      <c r="Q45" s="229">
        <v>1</v>
      </c>
      <c r="R45" s="224">
        <v>1</v>
      </c>
      <c r="S45" s="229"/>
      <c r="T45" s="229"/>
      <c r="U45" s="227">
        <f t="shared" si="2"/>
        <v>0.88888888888888884</v>
      </c>
      <c r="V45" s="228">
        <f t="shared" si="3"/>
        <v>16</v>
      </c>
    </row>
    <row r="46" spans="1:22" ht="15" customHeight="1">
      <c r="A46" s="216">
        <v>17</v>
      </c>
      <c r="B46" s="223" t="s">
        <v>238</v>
      </c>
      <c r="C46" s="229">
        <v>1</v>
      </c>
      <c r="D46" s="229">
        <v>1</v>
      </c>
      <c r="E46" s="229">
        <v>1</v>
      </c>
      <c r="F46" s="229">
        <v>1</v>
      </c>
      <c r="G46" s="229">
        <v>1</v>
      </c>
      <c r="H46" s="229">
        <v>1</v>
      </c>
      <c r="I46" s="229">
        <v>1</v>
      </c>
      <c r="J46" s="229">
        <v>1</v>
      </c>
      <c r="K46" s="229">
        <v>1</v>
      </c>
      <c r="L46" s="229">
        <v>1</v>
      </c>
      <c r="M46" s="229">
        <v>1</v>
      </c>
      <c r="N46" s="229">
        <v>1</v>
      </c>
      <c r="O46" s="229">
        <v>1</v>
      </c>
      <c r="P46" s="229">
        <v>1</v>
      </c>
      <c r="Q46" s="229">
        <v>1</v>
      </c>
      <c r="R46" s="229">
        <v>1</v>
      </c>
      <c r="S46" s="224">
        <v>1</v>
      </c>
      <c r="T46" s="229"/>
      <c r="U46" s="227">
        <f t="shared" si="2"/>
        <v>0.94444444444444442</v>
      </c>
      <c r="V46" s="228">
        <f t="shared" si="3"/>
        <v>17</v>
      </c>
    </row>
    <row r="47" spans="1:22" ht="15" customHeight="1">
      <c r="A47" s="216">
        <v>18</v>
      </c>
      <c r="B47" s="223" t="s">
        <v>188</v>
      </c>
      <c r="C47" s="229">
        <v>1</v>
      </c>
      <c r="D47" s="229">
        <v>1</v>
      </c>
      <c r="E47" s="229">
        <v>1</v>
      </c>
      <c r="F47" s="229">
        <v>1</v>
      </c>
      <c r="G47" s="229">
        <v>1</v>
      </c>
      <c r="H47" s="229">
        <v>1</v>
      </c>
      <c r="I47" s="229">
        <v>1</v>
      </c>
      <c r="J47" s="229">
        <v>1</v>
      </c>
      <c r="K47" s="229">
        <v>1</v>
      </c>
      <c r="L47" s="229">
        <v>1</v>
      </c>
      <c r="M47" s="229">
        <v>1</v>
      </c>
      <c r="N47" s="229">
        <v>1</v>
      </c>
      <c r="O47" s="229">
        <v>1</v>
      </c>
      <c r="P47" s="229">
        <v>1</v>
      </c>
      <c r="Q47" s="229">
        <v>1</v>
      </c>
      <c r="R47" s="229">
        <v>1</v>
      </c>
      <c r="S47" s="229">
        <v>1</v>
      </c>
      <c r="T47" s="224">
        <v>1</v>
      </c>
      <c r="U47" s="227">
        <f t="shared" si="2"/>
        <v>1</v>
      </c>
      <c r="V47" s="228">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39" customWidth="1"/>
    <col min="2" max="2" width="20.33203125" style="139" customWidth="1"/>
    <col min="3" max="3" width="18.33203125" style="140" bestFit="1" customWidth="1"/>
    <col min="4" max="4" width="45.33203125" style="140" customWidth="1"/>
    <col min="5" max="5" width="16" style="140" customWidth="1"/>
    <col min="6" max="6" width="15" style="140" customWidth="1"/>
    <col min="7" max="7" width="17" style="140" customWidth="1"/>
    <col min="8" max="8" width="12.44140625" style="140" customWidth="1"/>
    <col min="9" max="9" width="14" style="140" customWidth="1"/>
    <col min="10" max="10" width="11" style="140" customWidth="1"/>
    <col min="11" max="11" width="14" style="140" customWidth="1"/>
    <col min="12" max="12" width="24" style="140" customWidth="1"/>
    <col min="13" max="13" width="14.77734375" style="140" customWidth="1"/>
    <col min="14" max="14" width="12.33203125" style="140" customWidth="1"/>
    <col min="15" max="15" width="28.33203125" style="140" customWidth="1"/>
    <col min="16" max="16" width="13.77734375" style="140" customWidth="1"/>
    <col min="17" max="17" width="16.33203125" style="140" customWidth="1"/>
    <col min="18" max="18" width="13.6640625" style="140" customWidth="1"/>
    <col min="19" max="27" width="11" style="140" customWidth="1"/>
    <col min="28" max="16384" width="11.109375" style="140"/>
  </cols>
  <sheetData>
    <row r="1" spans="1:18" ht="15" customHeight="1">
      <c r="A1" s="275" t="s">
        <v>489</v>
      </c>
      <c r="B1" s="275"/>
      <c r="C1" s="275"/>
      <c r="D1" s="275"/>
      <c r="E1" s="275"/>
      <c r="F1" s="275"/>
      <c r="G1" s="275"/>
      <c r="H1" s="275"/>
      <c r="I1" s="275"/>
      <c r="J1" s="275"/>
      <c r="K1" s="275"/>
      <c r="L1" s="275"/>
      <c r="M1" s="275"/>
      <c r="N1" s="275"/>
      <c r="O1" s="275"/>
      <c r="P1" s="275"/>
      <c r="Q1" s="275"/>
      <c r="R1" s="275"/>
    </row>
    <row r="2" spans="1:18" ht="35.450000000000003" customHeight="1">
      <c r="A2" s="138" t="s">
        <v>205</v>
      </c>
      <c r="B2" s="139" t="s">
        <v>208</v>
      </c>
      <c r="C2" s="150" t="str">
        <f>Evaluador!L5</f>
        <v>Individual</v>
      </c>
    </row>
    <row r="3" spans="1:18" ht="43.5" customHeight="1">
      <c r="A3" s="114" t="s">
        <v>33</v>
      </c>
      <c r="B3" s="86" t="s">
        <v>204</v>
      </c>
      <c r="C3" s="151" t="str">
        <f>+IF(C2="Asociativo","Si","No")</f>
        <v>No</v>
      </c>
      <c r="E3" s="72" t="s">
        <v>91</v>
      </c>
      <c r="F3" s="276" t="s">
        <v>52</v>
      </c>
      <c r="G3" s="277"/>
      <c r="H3" s="278"/>
      <c r="I3" s="276" t="s">
        <v>3</v>
      </c>
      <c r="J3" s="277"/>
      <c r="K3" s="277"/>
      <c r="L3" s="277"/>
      <c r="M3" s="277"/>
      <c r="N3" s="277"/>
      <c r="O3" s="279"/>
      <c r="P3" s="280"/>
      <c r="Q3" s="276" t="s">
        <v>4</v>
      </c>
      <c r="R3" s="277"/>
    </row>
    <row r="4" spans="1:18" s="139"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3">
        <v>1</v>
      </c>
      <c r="B5" s="73"/>
      <c r="C5" s="131" t="s">
        <v>19</v>
      </c>
      <c r="D5" s="87" t="s">
        <v>169</v>
      </c>
      <c r="E5" s="73">
        <f>+Evaluador!P10</f>
        <v>3.66</v>
      </c>
      <c r="F5" s="88">
        <f>+'Matriz de Correlación CREAR'!X4</f>
        <v>0.67142857142857137</v>
      </c>
      <c r="G5" s="88">
        <f>E5*F5</f>
        <v>2.4574285714285713</v>
      </c>
      <c r="H5" s="88">
        <f>+'Matriz de Correlación CREAR'!Y4</f>
        <v>14.099999999999998</v>
      </c>
      <c r="I5" s="131" t="s">
        <v>19</v>
      </c>
      <c r="J5" s="89">
        <v>0.1</v>
      </c>
      <c r="K5" s="73">
        <v>4</v>
      </c>
      <c r="L5" s="90">
        <v>9</v>
      </c>
      <c r="M5" s="91">
        <f t="shared" ref="M5:M25" si="0">+L5/IF($C$3="No",SUM($L$5:$L$22),SUM($L$5:$L$25))</f>
        <v>5.5555555555555552E-2</v>
      </c>
      <c r="N5" s="88">
        <f t="shared" ref="N5:N25" si="1">E5*(1+((IF($C$3="No",SUM($G$5:$G$22),SUM($G$5:$G$25))-G5)*M5))</f>
        <v>9.0569023809523816</v>
      </c>
      <c r="O5" s="141">
        <f>+N5+N7+N6+N12</f>
        <v>25.994493253968251</v>
      </c>
      <c r="P5" s="92">
        <f>+O5*J5</f>
        <v>2.5994493253968254</v>
      </c>
      <c r="Q5" s="93" t="s">
        <v>19</v>
      </c>
      <c r="R5" s="94">
        <f>IF($P$10=0,"0",IF($C$3="No",(P5/$P$12*100),(P5/$P$13*100)))</f>
        <v>5.7405649999065238</v>
      </c>
    </row>
    <row r="6" spans="1:18" ht="16.5" customHeight="1">
      <c r="A6" s="73">
        <v>2</v>
      </c>
      <c r="B6" s="73"/>
      <c r="C6" s="131" t="s">
        <v>19</v>
      </c>
      <c r="D6" s="87" t="s">
        <v>170</v>
      </c>
      <c r="E6" s="73">
        <f>+Evaluador!P11</f>
        <v>2.33</v>
      </c>
      <c r="F6" s="88">
        <f>+'Matriz de Correlación CREAR'!X5</f>
        <v>0.68571428571428561</v>
      </c>
      <c r="G6" s="88">
        <f t="shared" ref="G6:G25" si="2">E6*F6</f>
        <v>1.5977142857142854</v>
      </c>
      <c r="H6" s="88">
        <f>+'Matriz de Correlación CREAR'!Y5</f>
        <v>14.399999999999999</v>
      </c>
      <c r="I6" s="132" t="s">
        <v>41</v>
      </c>
      <c r="J6" s="89">
        <v>0.15</v>
      </c>
      <c r="K6" s="73">
        <v>4</v>
      </c>
      <c r="L6" s="90">
        <v>9</v>
      </c>
      <c r="M6" s="91">
        <f t="shared" si="0"/>
        <v>5.5555555555555552E-2</v>
      </c>
      <c r="N6" s="88">
        <f t="shared" si="1"/>
        <v>5.8770181746031742</v>
      </c>
      <c r="O6" s="142">
        <f>+N8+N9+N10+N19</f>
        <v>30.51347195767196</v>
      </c>
      <c r="P6" s="92">
        <f>+O6*J6</f>
        <v>4.5770207936507941</v>
      </c>
      <c r="Q6" s="93" t="s">
        <v>41</v>
      </c>
      <c r="R6" s="94">
        <f t="shared" ref="R6:R9" si="3">IF($P$10=0,"0",IF($C$3="No",(P6/$P$12*100),(P6/$P$13*100)))</f>
        <v>10.107789028687876</v>
      </c>
    </row>
    <row r="7" spans="1:18" ht="16.5" customHeight="1">
      <c r="A7" s="73">
        <v>3</v>
      </c>
      <c r="B7" s="73"/>
      <c r="C7" s="131" t="s">
        <v>19</v>
      </c>
      <c r="D7" s="87" t="s">
        <v>171</v>
      </c>
      <c r="E7" s="73">
        <f>+Evaluador!P12</f>
        <v>2.33</v>
      </c>
      <c r="F7" s="88">
        <f>+'Matriz de Correlación CREAR'!X6</f>
        <v>0.45238095238095244</v>
      </c>
      <c r="G7" s="88">
        <f t="shared" si="2"/>
        <v>1.0540476190476191</v>
      </c>
      <c r="H7" s="88">
        <f>+'Matriz de Correlación CREAR'!Y6</f>
        <v>9.5000000000000018</v>
      </c>
      <c r="I7" s="133" t="s">
        <v>20</v>
      </c>
      <c r="J7" s="89">
        <v>0.2</v>
      </c>
      <c r="K7" s="73">
        <v>1</v>
      </c>
      <c r="L7" s="90">
        <v>9</v>
      </c>
      <c r="M7" s="91">
        <f t="shared" si="0"/>
        <v>5.5555555555555552E-2</v>
      </c>
      <c r="N7" s="88">
        <f t="shared" si="1"/>
        <v>5.9473928042328046</v>
      </c>
      <c r="O7" s="143">
        <f>+N11</f>
        <v>5.0856666666666666</v>
      </c>
      <c r="P7" s="92">
        <f>+O7*J7</f>
        <v>1.0171333333333334</v>
      </c>
      <c r="Q7" s="93" t="s">
        <v>20</v>
      </c>
      <c r="R7" s="94">
        <f t="shared" si="3"/>
        <v>2.2462142102655664</v>
      </c>
    </row>
    <row r="8" spans="1:18" ht="16.5" customHeight="1">
      <c r="A8" s="73">
        <v>4</v>
      </c>
      <c r="B8" s="73"/>
      <c r="C8" s="132" t="s">
        <v>41</v>
      </c>
      <c r="D8" s="87" t="s">
        <v>172</v>
      </c>
      <c r="E8" s="73">
        <f>+Evaluador!P13</f>
        <v>2.66</v>
      </c>
      <c r="F8" s="88">
        <f>+'Matriz de Correlación CREAR'!X7</f>
        <v>0.81904761904761902</v>
      </c>
      <c r="G8" s="88">
        <f t="shared" si="2"/>
        <v>2.1786666666666665</v>
      </c>
      <c r="H8" s="88">
        <f>+'Matriz de Correlación CREAR'!Y7</f>
        <v>17.2</v>
      </c>
      <c r="I8" s="134" t="s">
        <v>21</v>
      </c>
      <c r="J8" s="89">
        <v>0.15</v>
      </c>
      <c r="K8" s="73">
        <v>6</v>
      </c>
      <c r="L8" s="90">
        <v>9</v>
      </c>
      <c r="M8" s="91">
        <f t="shared" si="0"/>
        <v>5.5555555555555552E-2</v>
      </c>
      <c r="N8" s="88">
        <f t="shared" si="1"/>
        <v>6.6235337037037034</v>
      </c>
      <c r="O8" s="144">
        <f>+(N13+N14+N15+N16+N17+N21)</f>
        <v>43.163513650793647</v>
      </c>
      <c r="P8" s="92">
        <f>+O8*J8</f>
        <v>6.4745270476190466</v>
      </c>
      <c r="Q8" s="93" t="s">
        <v>21</v>
      </c>
      <c r="R8" s="94">
        <f t="shared" si="3"/>
        <v>14.29819885211116</v>
      </c>
    </row>
    <row r="9" spans="1:18" ht="16.5" customHeight="1">
      <c r="A9" s="73">
        <v>5</v>
      </c>
      <c r="B9" s="73"/>
      <c r="C9" s="132" t="s">
        <v>41</v>
      </c>
      <c r="D9" s="87" t="s">
        <v>173</v>
      </c>
      <c r="E9" s="73">
        <f>+Evaluador!P14</f>
        <v>2.66</v>
      </c>
      <c r="F9" s="88">
        <f>+'Matriz de Correlación CREAR'!X8</f>
        <v>0.90476190476190477</v>
      </c>
      <c r="G9" s="88">
        <f t="shared" si="2"/>
        <v>2.4066666666666667</v>
      </c>
      <c r="H9" s="88">
        <f>+'Matriz de Correlación CREAR'!Y8</f>
        <v>19</v>
      </c>
      <c r="I9" s="135" t="s">
        <v>1</v>
      </c>
      <c r="J9" s="89">
        <v>0.4</v>
      </c>
      <c r="K9" s="73">
        <v>6</v>
      </c>
      <c r="L9" s="90">
        <v>9</v>
      </c>
      <c r="M9" s="91">
        <f t="shared" si="0"/>
        <v>5.5555555555555552E-2</v>
      </c>
      <c r="N9" s="88">
        <f t="shared" si="1"/>
        <v>6.5898403703703696</v>
      </c>
      <c r="O9" s="145">
        <f>+IF($C$3="No",N18+N20+N22,N18+N20+N22+N23+N24+N25)</f>
        <v>5.095190476190476</v>
      </c>
      <c r="P9" s="92">
        <f>+O9*J9</f>
        <v>2.0380761904761906</v>
      </c>
      <c r="Q9" s="93" t="s">
        <v>1</v>
      </c>
      <c r="R9" s="94">
        <f t="shared" si="3"/>
        <v>4.5008412866076517</v>
      </c>
    </row>
    <row r="10" spans="1:18" ht="16.5" customHeight="1">
      <c r="A10" s="73">
        <v>6</v>
      </c>
      <c r="B10" s="73"/>
      <c r="C10" s="132" t="s">
        <v>41</v>
      </c>
      <c r="D10" s="87" t="s">
        <v>174</v>
      </c>
      <c r="E10" s="73">
        <f>+Evaluador!P15</f>
        <v>4</v>
      </c>
      <c r="F10" s="88">
        <f>+'Matriz de Correlación CREAR'!X9</f>
        <v>0.73809523809523814</v>
      </c>
      <c r="G10" s="88">
        <f t="shared" si="2"/>
        <v>2.9523809523809526</v>
      </c>
      <c r="H10" s="88">
        <f>+'Matriz de Correlación CREAR'!Y9</f>
        <v>15.5</v>
      </c>
      <c r="I10" s="95"/>
      <c r="J10" s="89">
        <f>+SUM(J5:J9)</f>
        <v>1</v>
      </c>
      <c r="K10" s="96">
        <f>SUM(K5:K9)</f>
        <v>21</v>
      </c>
      <c r="L10" s="90">
        <v>9</v>
      </c>
      <c r="M10" s="91">
        <f t="shared" si="0"/>
        <v>5.5555555555555552E-2</v>
      </c>
      <c r="N10" s="88">
        <f t="shared" si="1"/>
        <v>9.7882645502645502</v>
      </c>
      <c r="O10" s="97" t="s">
        <v>51</v>
      </c>
      <c r="P10" s="98">
        <f>+SUM(P5:P9)</f>
        <v>16.70620669047619</v>
      </c>
      <c r="Q10" s="99" t="s">
        <v>22</v>
      </c>
      <c r="R10" s="100">
        <f>+SUM(R5:R9)</f>
        <v>36.893608377578779</v>
      </c>
    </row>
    <row r="11" spans="1:18" ht="16.5" customHeight="1">
      <c r="A11" s="73">
        <v>7</v>
      </c>
      <c r="B11" s="73"/>
      <c r="C11" s="133" t="s">
        <v>20</v>
      </c>
      <c r="D11" s="87" t="s">
        <v>175</v>
      </c>
      <c r="E11" s="73">
        <f>+Evaluador!P16</f>
        <v>2</v>
      </c>
      <c r="F11" s="88">
        <f>+'Matriz de Correlación CREAR'!X10</f>
        <v>0.61428571428571421</v>
      </c>
      <c r="G11" s="88">
        <f t="shared" si="2"/>
        <v>1.2285714285714284</v>
      </c>
      <c r="H11" s="88">
        <f>+'Matriz de Correlación CREAR'!Y10</f>
        <v>12.899999999999999</v>
      </c>
      <c r="I11" s="95"/>
      <c r="J11" s="73"/>
      <c r="K11" s="96" t="s">
        <v>808</v>
      </c>
      <c r="L11" s="90">
        <v>9</v>
      </c>
      <c r="M11" s="91">
        <f t="shared" si="0"/>
        <v>5.5555555555555552E-2</v>
      </c>
      <c r="N11" s="88">
        <f t="shared" si="1"/>
        <v>5.0856666666666666</v>
      </c>
      <c r="O11" s="86"/>
      <c r="P11" s="101"/>
      <c r="Q11" s="102"/>
      <c r="R11" s="86"/>
    </row>
    <row r="12" spans="1:18" ht="16.5" customHeight="1">
      <c r="A12" s="73">
        <v>8</v>
      </c>
      <c r="B12" s="73"/>
      <c r="C12" s="131" t="s">
        <v>19</v>
      </c>
      <c r="D12" s="87" t="s">
        <v>176</v>
      </c>
      <c r="E12" s="73">
        <f>+Evaluador!P17</f>
        <v>2</v>
      </c>
      <c r="F12" s="88">
        <f>+'Matriz de Correlación CREAR'!X11</f>
        <v>0.49047619047619051</v>
      </c>
      <c r="G12" s="88">
        <f t="shared" si="2"/>
        <v>0.98095238095238102</v>
      </c>
      <c r="H12" s="88">
        <f>+'Matriz de Correlación CREAR'!Y11</f>
        <v>10.3</v>
      </c>
      <c r="I12" s="95"/>
      <c r="J12" s="95"/>
      <c r="K12" s="73"/>
      <c r="L12" s="90">
        <v>9</v>
      </c>
      <c r="M12" s="91">
        <f t="shared" si="0"/>
        <v>5.5555555555555552E-2</v>
      </c>
      <c r="N12" s="88">
        <f t="shared" si="1"/>
        <v>5.1131798941798934</v>
      </c>
      <c r="O12" s="97" t="s">
        <v>206</v>
      </c>
      <c r="P12" s="98">
        <v>45.282116402116401</v>
      </c>
      <c r="Q12" s="99" t="s">
        <v>83</v>
      </c>
      <c r="R12" s="103">
        <f>+ROUND(R10,2)</f>
        <v>36.89</v>
      </c>
    </row>
    <row r="13" spans="1:18" ht="16.5" customHeight="1">
      <c r="A13" s="73">
        <v>9</v>
      </c>
      <c r="B13" s="73"/>
      <c r="C13" s="134" t="s">
        <v>21</v>
      </c>
      <c r="D13" s="87" t="s">
        <v>177</v>
      </c>
      <c r="E13" s="73">
        <f>+Evaluador!P18</f>
        <v>1</v>
      </c>
      <c r="F13" s="88">
        <f>+'Matriz de Correlación CREAR'!X12</f>
        <v>0.70952380952380956</v>
      </c>
      <c r="G13" s="88">
        <f t="shared" si="2"/>
        <v>0.70952380952380956</v>
      </c>
      <c r="H13" s="88">
        <f>+'Matriz de Correlación CREAR'!Y12</f>
        <v>14.9</v>
      </c>
      <c r="I13" s="95"/>
      <c r="J13" s="95"/>
      <c r="K13" s="73"/>
      <c r="L13" s="90">
        <v>9</v>
      </c>
      <c r="M13" s="91">
        <f t="shared" si="0"/>
        <v>5.5555555555555552E-2</v>
      </c>
      <c r="N13" s="88">
        <f t="shared" si="1"/>
        <v>2.5716693121693117</v>
      </c>
      <c r="O13" s="97" t="s">
        <v>207</v>
      </c>
      <c r="P13" s="98">
        <v>66.056190476190466</v>
      </c>
      <c r="Q13" s="102"/>
      <c r="R13" s="86"/>
    </row>
    <row r="14" spans="1:18" ht="16.5" customHeight="1">
      <c r="A14" s="73">
        <v>10</v>
      </c>
      <c r="B14" s="73"/>
      <c r="C14" s="134" t="s">
        <v>21</v>
      </c>
      <c r="D14" s="87" t="s">
        <v>178</v>
      </c>
      <c r="E14" s="73">
        <f>+Evaluador!P19</f>
        <v>3.66</v>
      </c>
      <c r="F14" s="88">
        <f>+'Matriz de Correlación CREAR'!X13</f>
        <v>0.67619047619047612</v>
      </c>
      <c r="G14" s="88">
        <f t="shared" si="2"/>
        <v>2.4748571428571426</v>
      </c>
      <c r="H14" s="88">
        <f>+'Matriz de Correlación CREAR'!Y13</f>
        <v>14.2</v>
      </c>
      <c r="I14" s="95"/>
      <c r="J14" s="95"/>
      <c r="K14" s="73"/>
      <c r="L14" s="90">
        <v>9</v>
      </c>
      <c r="M14" s="91">
        <f t="shared" si="0"/>
        <v>5.5555555555555552E-2</v>
      </c>
      <c r="N14" s="88">
        <f t="shared" si="1"/>
        <v>9.0533585714285696</v>
      </c>
      <c r="O14" s="86"/>
      <c r="P14" s="102"/>
      <c r="Q14" s="102"/>
      <c r="R14" s="86"/>
    </row>
    <row r="15" spans="1:18" ht="16.5" customHeight="1">
      <c r="A15" s="73">
        <v>11</v>
      </c>
      <c r="B15" s="73"/>
      <c r="C15" s="134" t="s">
        <v>21</v>
      </c>
      <c r="D15" s="87" t="s">
        <v>179</v>
      </c>
      <c r="E15" s="73">
        <f>+Evaluador!P20</f>
        <v>3</v>
      </c>
      <c r="F15" s="88">
        <f>+'Matriz de Correlación CREAR'!X14</f>
        <v>0.49047619047619051</v>
      </c>
      <c r="G15" s="88">
        <f t="shared" si="2"/>
        <v>1.4714285714285715</v>
      </c>
      <c r="H15" s="88">
        <f>+'Matriz de Correlación CREAR'!Y14</f>
        <v>10.3</v>
      </c>
      <c r="I15" s="95"/>
      <c r="J15" s="95"/>
      <c r="K15" s="73"/>
      <c r="L15" s="90">
        <v>9</v>
      </c>
      <c r="M15" s="91">
        <f t="shared" si="0"/>
        <v>5.5555555555555552E-2</v>
      </c>
      <c r="N15" s="88">
        <f t="shared" si="1"/>
        <v>7.5880238095238095</v>
      </c>
      <c r="O15" s="86"/>
      <c r="P15" s="102"/>
      <c r="Q15" s="102"/>
      <c r="R15" s="86"/>
    </row>
    <row r="16" spans="1:18" ht="16.5" customHeight="1">
      <c r="A16" s="73">
        <v>12</v>
      </c>
      <c r="B16" s="73"/>
      <c r="C16" s="134" t="s">
        <v>21</v>
      </c>
      <c r="D16" s="87" t="s">
        <v>180</v>
      </c>
      <c r="E16" s="73">
        <f>+Evaluador!P21</f>
        <v>1.66</v>
      </c>
      <c r="F16" s="88">
        <f>+'Matriz de Correlación CREAR'!X15</f>
        <v>0.70952380952380956</v>
      </c>
      <c r="G16" s="88">
        <f t="shared" si="2"/>
        <v>1.1778095238095239</v>
      </c>
      <c r="H16" s="88">
        <f>+'Matriz de Correlación CREAR'!Y15</f>
        <v>14.9</v>
      </c>
      <c r="I16" s="95"/>
      <c r="J16" s="95"/>
      <c r="K16" s="73"/>
      <c r="L16" s="90">
        <v>9</v>
      </c>
      <c r="M16" s="91">
        <f t="shared" si="0"/>
        <v>5.5555555555555552E-2</v>
      </c>
      <c r="N16" s="88">
        <f t="shared" si="1"/>
        <v>4.2257847089947083</v>
      </c>
      <c r="O16" s="86"/>
      <c r="P16" s="102"/>
      <c r="Q16" s="102"/>
      <c r="R16" s="86"/>
    </row>
    <row r="17" spans="1:18" ht="16.5" customHeight="1">
      <c r="A17" s="73">
        <v>13</v>
      </c>
      <c r="B17" s="73"/>
      <c r="C17" s="134" t="s">
        <v>21</v>
      </c>
      <c r="D17" s="87" t="s">
        <v>181</v>
      </c>
      <c r="E17" s="73">
        <f>+Evaluador!P22</f>
        <v>4</v>
      </c>
      <c r="F17" s="88">
        <f>+'Matriz de Correlación CREAR'!X16</f>
        <v>0.59523809523809523</v>
      </c>
      <c r="G17" s="88">
        <f t="shared" si="2"/>
        <v>2.3809523809523809</v>
      </c>
      <c r="H17" s="88">
        <f>+'Matriz de Correlación CREAR'!Y16</f>
        <v>12.5</v>
      </c>
      <c r="I17" s="95"/>
      <c r="J17" s="95"/>
      <c r="K17" s="73"/>
      <c r="L17" s="90">
        <v>9</v>
      </c>
      <c r="M17" s="91">
        <f t="shared" si="0"/>
        <v>5.5555555555555552E-2</v>
      </c>
      <c r="N17" s="88">
        <f t="shared" si="1"/>
        <v>9.9152486772486768</v>
      </c>
      <c r="O17" s="86"/>
      <c r="P17" s="102"/>
      <c r="Q17" s="102"/>
      <c r="R17" s="86"/>
    </row>
    <row r="18" spans="1:18" ht="16.5" customHeight="1">
      <c r="A18" s="73">
        <v>14</v>
      </c>
      <c r="B18" s="73"/>
      <c r="C18" s="135" t="s">
        <v>1</v>
      </c>
      <c r="D18" s="87" t="s">
        <v>182</v>
      </c>
      <c r="E18" s="73">
        <f>+Evaluador!P23</f>
        <v>2</v>
      </c>
      <c r="F18" s="88">
        <f>+'Matriz de Correlación CREAR'!X17</f>
        <v>0.5714285714285714</v>
      </c>
      <c r="G18" s="88">
        <f t="shared" si="2"/>
        <v>1.1428571428571428</v>
      </c>
      <c r="H18" s="88">
        <f>+'Matriz de Correlación CREAR'!Y17</f>
        <v>12</v>
      </c>
      <c r="I18" s="95"/>
      <c r="J18" s="95"/>
      <c r="K18" s="73"/>
      <c r="L18" s="90">
        <v>9</v>
      </c>
      <c r="M18" s="91">
        <f t="shared" si="0"/>
        <v>5.5555555555555552E-2</v>
      </c>
      <c r="N18" s="88">
        <f t="shared" si="1"/>
        <v>5.095190476190476</v>
      </c>
      <c r="O18" s="86"/>
      <c r="P18" s="86"/>
      <c r="Q18" s="86"/>
      <c r="R18" s="86"/>
    </row>
    <row r="19" spans="1:18" ht="17.25">
      <c r="A19" s="73">
        <v>15</v>
      </c>
      <c r="B19" s="104"/>
      <c r="C19" s="132" t="s">
        <v>30</v>
      </c>
      <c r="D19" s="105" t="s">
        <v>183</v>
      </c>
      <c r="E19" s="73">
        <f>+Evaluador!P24</f>
        <v>3</v>
      </c>
      <c r="F19" s="88">
        <f>+'Matriz de Correlación CREAR'!X18</f>
        <v>0.6428571428571429</v>
      </c>
      <c r="G19" s="88">
        <f t="shared" si="2"/>
        <v>1.9285714285714288</v>
      </c>
      <c r="H19" s="88">
        <f>+'Matriz de Correlación CREAR'!Y18</f>
        <v>13.5</v>
      </c>
      <c r="I19" s="95"/>
      <c r="J19" s="95"/>
      <c r="K19" s="73"/>
      <c r="L19" s="90">
        <v>9</v>
      </c>
      <c r="M19" s="91">
        <f t="shared" si="0"/>
        <v>5.5555555555555552E-2</v>
      </c>
      <c r="N19" s="88">
        <f t="shared" si="1"/>
        <v>7.5118333333333336</v>
      </c>
      <c r="O19" s="86"/>
      <c r="P19" s="86"/>
      <c r="Q19" s="86"/>
      <c r="R19" s="86"/>
    </row>
    <row r="20" spans="1:18" ht="17.25">
      <c r="A20" s="73">
        <v>16</v>
      </c>
      <c r="B20" s="104"/>
      <c r="C20" s="135" t="s">
        <v>1</v>
      </c>
      <c r="D20" s="105" t="s">
        <v>1</v>
      </c>
      <c r="E20" s="73">
        <f>+Evaluador!P25</f>
        <v>0</v>
      </c>
      <c r="F20" s="88">
        <f>+'Matriz de Correlación CREAR'!X19</f>
        <v>0.59523809523809523</v>
      </c>
      <c r="G20" s="88">
        <f t="shared" si="2"/>
        <v>0</v>
      </c>
      <c r="H20" s="88">
        <f>+'Matriz de Correlación CREAR'!Y19</f>
        <v>12.5</v>
      </c>
      <c r="I20" s="95"/>
      <c r="J20" s="95"/>
      <c r="K20" s="73"/>
      <c r="L20" s="90">
        <v>9</v>
      </c>
      <c r="M20" s="91">
        <f t="shared" si="0"/>
        <v>5.5555555555555552E-2</v>
      </c>
      <c r="N20" s="88">
        <f t="shared" si="1"/>
        <v>0</v>
      </c>
      <c r="O20" s="86"/>
      <c r="P20" s="86"/>
      <c r="Q20" s="86"/>
      <c r="R20" s="86"/>
    </row>
    <row r="21" spans="1:18" ht="17.25">
      <c r="A21" s="73">
        <v>17</v>
      </c>
      <c r="B21" s="104"/>
      <c r="C21" s="134" t="s">
        <v>21</v>
      </c>
      <c r="D21" s="105" t="s">
        <v>184</v>
      </c>
      <c r="E21" s="73">
        <f>+Evaluador!P26</f>
        <v>4</v>
      </c>
      <c r="F21" s="88">
        <f>+'Matriz de Correlación CREAR'!X20</f>
        <v>0.7142857142857143</v>
      </c>
      <c r="G21" s="88">
        <f t="shared" si="2"/>
        <v>2.8571428571428572</v>
      </c>
      <c r="H21" s="88">
        <f>+'Matriz de Correlación CREAR'!Y20</f>
        <v>15</v>
      </c>
      <c r="I21" s="95"/>
      <c r="J21" s="95"/>
      <c r="K21" s="73"/>
      <c r="L21" s="90">
        <v>9</v>
      </c>
      <c r="M21" s="91">
        <f t="shared" si="0"/>
        <v>5.5555555555555552E-2</v>
      </c>
      <c r="N21" s="88">
        <f t="shared" si="1"/>
        <v>9.8094285714285689</v>
      </c>
      <c r="O21" s="86"/>
      <c r="P21" s="86"/>
      <c r="Q21" s="86"/>
      <c r="R21" s="86"/>
    </row>
    <row r="22" spans="1:18" ht="17.25">
      <c r="A22" s="73">
        <v>18</v>
      </c>
      <c r="B22" s="104"/>
      <c r="C22" s="135" t="s">
        <v>1</v>
      </c>
      <c r="D22" s="105" t="s">
        <v>2</v>
      </c>
      <c r="E22" s="73">
        <f>+Evaluador!P27</f>
        <v>0</v>
      </c>
      <c r="F22" s="88">
        <f>+'Matriz de Correlación CREAR'!X21</f>
        <v>0.48095238095238102</v>
      </c>
      <c r="G22" s="88">
        <f t="shared" si="2"/>
        <v>0</v>
      </c>
      <c r="H22" s="88">
        <f>+'Matriz de Correlación CREAR'!Y21</f>
        <v>10.100000000000001</v>
      </c>
      <c r="I22" s="95"/>
      <c r="J22" s="95"/>
      <c r="K22" s="73"/>
      <c r="L22" s="90">
        <v>9</v>
      </c>
      <c r="M22" s="91">
        <f t="shared" si="0"/>
        <v>5.5555555555555552E-2</v>
      </c>
      <c r="N22" s="88">
        <f t="shared" si="1"/>
        <v>0</v>
      </c>
      <c r="O22" s="86"/>
      <c r="P22" s="86"/>
      <c r="Q22" s="86"/>
      <c r="R22" s="86"/>
    </row>
    <row r="23" spans="1:18" ht="33">
      <c r="A23" s="73">
        <v>19</v>
      </c>
      <c r="B23" s="104"/>
      <c r="C23" s="135" t="s">
        <v>1</v>
      </c>
      <c r="D23" s="105" t="s">
        <v>87</v>
      </c>
      <c r="E23" s="73">
        <f>+Evaluador!P28</f>
        <v>0</v>
      </c>
      <c r="F23" s="88">
        <f>+'Matriz de Correlación CREAR'!X22</f>
        <v>1</v>
      </c>
      <c r="G23" s="88">
        <f t="shared" si="2"/>
        <v>0</v>
      </c>
      <c r="H23" s="88">
        <f>+'Matriz de Correlación CREAR'!Y22</f>
        <v>21</v>
      </c>
      <c r="I23" s="95"/>
      <c r="J23" s="95"/>
      <c r="K23" s="73"/>
      <c r="L23" s="90">
        <v>10</v>
      </c>
      <c r="M23" s="91">
        <f t="shared" si="0"/>
        <v>6.1728395061728392E-2</v>
      </c>
      <c r="N23" s="88">
        <f t="shared" si="1"/>
        <v>0</v>
      </c>
      <c r="O23" s="86"/>
      <c r="P23" s="86"/>
      <c r="Q23" s="86"/>
      <c r="R23" s="86"/>
    </row>
    <row r="24" spans="1:18" ht="33">
      <c r="A24" s="73">
        <v>20</v>
      </c>
      <c r="B24" s="104"/>
      <c r="C24" s="135" t="s">
        <v>1</v>
      </c>
      <c r="D24" s="105" t="s">
        <v>88</v>
      </c>
      <c r="E24" s="73">
        <f>+Evaluador!P29</f>
        <v>0</v>
      </c>
      <c r="F24" s="88">
        <f>+'Matriz de Correlación CREAR'!X23</f>
        <v>1</v>
      </c>
      <c r="G24" s="88">
        <f t="shared" si="2"/>
        <v>0</v>
      </c>
      <c r="H24" s="88">
        <f>+'Matriz de Correlación CREAR'!Y23</f>
        <v>21</v>
      </c>
      <c r="I24" s="95"/>
      <c r="J24" s="95"/>
      <c r="K24" s="73"/>
      <c r="L24" s="90">
        <v>10</v>
      </c>
      <c r="M24" s="91">
        <f t="shared" si="0"/>
        <v>6.1728395061728392E-2</v>
      </c>
      <c r="N24" s="88">
        <f t="shared" si="1"/>
        <v>0</v>
      </c>
      <c r="O24" s="86"/>
      <c r="P24" s="86"/>
      <c r="Q24" s="86"/>
      <c r="R24" s="86"/>
    </row>
    <row r="25" spans="1:18" ht="17.25">
      <c r="A25" s="73">
        <v>22</v>
      </c>
      <c r="B25" s="104"/>
      <c r="C25" s="135" t="s">
        <v>1</v>
      </c>
      <c r="D25" s="105" t="s">
        <v>188</v>
      </c>
      <c r="E25" s="73">
        <f>+Evaluador!P30</f>
        <v>0</v>
      </c>
      <c r="F25" s="88">
        <f>+'Matriz de Correlación CREAR'!X24</f>
        <v>1</v>
      </c>
      <c r="G25" s="88">
        <f t="shared" si="2"/>
        <v>0</v>
      </c>
      <c r="H25" s="88">
        <f>+'Matriz de Correlación CREAR'!Y24</f>
        <v>21</v>
      </c>
      <c r="I25" s="95"/>
      <c r="J25" s="95"/>
      <c r="K25" s="73"/>
      <c r="L25" s="90">
        <v>10</v>
      </c>
      <c r="M25" s="91">
        <f t="shared" si="0"/>
        <v>6.1728395061728392E-2</v>
      </c>
      <c r="N25" s="88">
        <f t="shared" si="1"/>
        <v>0</v>
      </c>
      <c r="O25" s="86"/>
      <c r="P25" s="86"/>
      <c r="Q25" s="86"/>
      <c r="R25" s="86"/>
    </row>
    <row r="26" spans="1:18" ht="16.5" customHeight="1">
      <c r="A26" s="106"/>
      <c r="B26" s="106"/>
      <c r="C26" s="107"/>
      <c r="D26" s="105"/>
      <c r="E26" s="86"/>
      <c r="F26" s="108">
        <f>+IF($C$3="No",AVERAGE(F5:F22),AVERAGE(F5:F25))</f>
        <v>0.64232804232804219</v>
      </c>
      <c r="G26" s="108">
        <f>+IF($C$3="No",SUM(G5:G22),SUM(G5:G25))</f>
        <v>28.999571428571425</v>
      </c>
      <c r="H26" s="109"/>
      <c r="I26" s="109"/>
      <c r="J26" s="109"/>
      <c r="K26" s="110" t="s">
        <v>50</v>
      </c>
      <c r="L26" s="96">
        <f>+IF($C$3="No",SUM(L5:L22),SUM(L5:L25))</f>
        <v>162</v>
      </c>
      <c r="M26" s="111">
        <f>+IF($C$3="No",SUM(M5:M22),SUM(M5:M25))</f>
        <v>1.0000000000000002</v>
      </c>
      <c r="N26" s="112">
        <f>+IF($C$3="No",SUM(N5:N22),SUM(N5:N25))</f>
        <v>109.85233600529101</v>
      </c>
      <c r="O26" s="86"/>
      <c r="P26" s="86"/>
      <c r="Q26" s="86"/>
      <c r="R26" s="86"/>
    </row>
    <row r="30" spans="1:18" ht="15" customHeight="1">
      <c r="A30" s="275" t="s">
        <v>762</v>
      </c>
      <c r="B30" s="275"/>
      <c r="C30" s="275"/>
      <c r="D30" s="275"/>
      <c r="E30" s="275"/>
      <c r="F30" s="275"/>
      <c r="G30" s="275"/>
      <c r="H30" s="275"/>
      <c r="I30" s="275"/>
      <c r="J30" s="275"/>
      <c r="K30" s="275"/>
      <c r="L30" s="275"/>
      <c r="M30" s="275"/>
      <c r="N30" s="275"/>
      <c r="O30" s="275"/>
      <c r="P30" s="275"/>
      <c r="Q30" s="275"/>
      <c r="R30" s="275"/>
    </row>
    <row r="31" spans="1:18" ht="15" customHeight="1">
      <c r="A31" s="173"/>
      <c r="B31" s="174" t="s">
        <v>208</v>
      </c>
      <c r="C31" s="176" t="str">
        <f>Evaluador!L5</f>
        <v>Individual</v>
      </c>
      <c r="D31"/>
      <c r="E31"/>
      <c r="F31"/>
      <c r="G31"/>
      <c r="H31"/>
      <c r="I31"/>
      <c r="J31"/>
      <c r="K31"/>
      <c r="L31"/>
      <c r="M31"/>
      <c r="N31"/>
      <c r="O31"/>
      <c r="P31"/>
      <c r="Q31"/>
      <c r="R31"/>
    </row>
    <row r="32" spans="1:18" ht="15" customHeight="1">
      <c r="A32" s="175"/>
      <c r="B32" s="97" t="s">
        <v>204</v>
      </c>
      <c r="C32" s="176" t="str">
        <f>+IF(C31="Asociativo","Si","No")</f>
        <v>No</v>
      </c>
      <c r="D32" s="177"/>
      <c r="E32" s="72" t="s">
        <v>91</v>
      </c>
      <c r="F32" s="270" t="s">
        <v>52</v>
      </c>
      <c r="G32" s="271"/>
      <c r="H32" s="272"/>
      <c r="I32" s="270" t="s">
        <v>3</v>
      </c>
      <c r="J32" s="271"/>
      <c r="K32" s="271"/>
      <c r="L32" s="271"/>
      <c r="M32" s="271"/>
      <c r="N32" s="271"/>
      <c r="O32" s="273"/>
      <c r="P32" s="274"/>
      <c r="Q32" s="270" t="s">
        <v>4</v>
      </c>
      <c r="R32" s="271"/>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8">
        <v>1</v>
      </c>
      <c r="B34" s="178">
        <v>5</v>
      </c>
      <c r="C34" s="179" t="s">
        <v>734</v>
      </c>
      <c r="D34" s="180" t="s">
        <v>735</v>
      </c>
      <c r="E34" s="73">
        <f>Evaluador!P10</f>
        <v>3.66</v>
      </c>
      <c r="F34" s="181">
        <f>'Matriz de Correlación CREAR'!U30</f>
        <v>0.51111111111111107</v>
      </c>
      <c r="G34" s="181">
        <f>E34*F34</f>
        <v>1.8706666666666667</v>
      </c>
      <c r="H34" s="181">
        <f>'Matriz de Correlación CREAR'!V30</f>
        <v>9.1999999999999993</v>
      </c>
      <c r="I34" s="182" t="s">
        <v>19</v>
      </c>
      <c r="J34" s="89">
        <v>0.1</v>
      </c>
      <c r="K34" s="178">
        <v>2</v>
      </c>
      <c r="L34" s="183">
        <v>9</v>
      </c>
      <c r="M34" s="184">
        <f>+L34/IF($C$32="No",SUM($L$34:$L$48,$L$50),SUM($L$34:$L$51))</f>
        <v>6.1643835616438353E-2</v>
      </c>
      <c r="N34" s="181">
        <f>E34*(1+((IF($C$32="No",SUM($G$34:$G$48,$G$50),SUM($G$34:$G$51))-G34)*M34))</f>
        <v>9.041503561643836</v>
      </c>
      <c r="O34" s="185">
        <f>+SUM(N36+N37)</f>
        <v>12.523439657534247</v>
      </c>
      <c r="P34" s="186">
        <f>+O34*J34</f>
        <v>1.2523439657534248</v>
      </c>
      <c r="Q34" s="187" t="s">
        <v>19</v>
      </c>
      <c r="R34" s="188">
        <f>IF($P$39=0,"0",IF($C$32="No",(P34/$P$41*100),(P34/$P$42*100)))</f>
        <v>2.4149729721083082</v>
      </c>
    </row>
    <row r="35" spans="1:18" ht="15" customHeight="1">
      <c r="A35" s="178">
        <v>2</v>
      </c>
      <c r="B35" s="178" t="s">
        <v>736</v>
      </c>
      <c r="C35" s="189" t="s">
        <v>20</v>
      </c>
      <c r="D35" s="180" t="s">
        <v>737</v>
      </c>
      <c r="E35" s="73">
        <f>Evaluador!P11</f>
        <v>2.33</v>
      </c>
      <c r="F35" s="181">
        <f>'Matriz de Correlación CREAR'!U31</f>
        <v>0.51111111111111107</v>
      </c>
      <c r="G35" s="181">
        <f t="shared" ref="G35:G51" si="4">E35*F35</f>
        <v>1.1908888888888889</v>
      </c>
      <c r="H35" s="181">
        <f>'Matriz de Correlación CREAR'!V31</f>
        <v>9.1999999999999993</v>
      </c>
      <c r="I35" s="190" t="s">
        <v>41</v>
      </c>
      <c r="J35" s="89">
        <v>0.15</v>
      </c>
      <c r="K35" s="178">
        <v>2</v>
      </c>
      <c r="L35" s="183">
        <v>9</v>
      </c>
      <c r="M35" s="184">
        <f t="shared" ref="M35:M51" si="5">+L35/IF($C$32="No",SUM($L$34:$L$48,$L$50),SUM($L$34:$L$51))</f>
        <v>6.1643835616438353E-2</v>
      </c>
      <c r="N35" s="181">
        <f t="shared" ref="N35:N51" si="6">E35*(1+((IF($C$32="No",SUM($G$34:$G$48,$G$50),SUM($G$34:$G$51))-G35)*M35))</f>
        <v>5.8535664383561645</v>
      </c>
      <c r="O35" s="191">
        <f>+N38+N39</f>
        <v>16.297341643835615</v>
      </c>
      <c r="P35" s="186">
        <f>+O35*J35</f>
        <v>2.4446012465753424</v>
      </c>
      <c r="Q35" s="187" t="s">
        <v>41</v>
      </c>
      <c r="R35" s="188">
        <f t="shared" ref="R35:R38" si="7">IF($P$39=0,"0",IF($C$32="No",(P35/$P$41*100),(P35/$P$42*100)))</f>
        <v>4.7140770423323968</v>
      </c>
    </row>
    <row r="36" spans="1:18" ht="15" customHeight="1">
      <c r="A36" s="178">
        <v>3</v>
      </c>
      <c r="B36" s="178">
        <v>5</v>
      </c>
      <c r="C36" s="182" t="s">
        <v>19</v>
      </c>
      <c r="D36" s="180" t="s">
        <v>738</v>
      </c>
      <c r="E36" s="73">
        <f>Evaluador!P12</f>
        <v>2.33</v>
      </c>
      <c r="F36" s="181">
        <f>'Matriz de Correlación CREAR'!U32</f>
        <v>0.30000000000000004</v>
      </c>
      <c r="G36" s="181">
        <f t="shared" si="4"/>
        <v>0.69900000000000018</v>
      </c>
      <c r="H36" s="181">
        <f>'Matriz de Correlación CREAR'!V32</f>
        <v>5.4000000000000012</v>
      </c>
      <c r="I36" s="192" t="s">
        <v>20</v>
      </c>
      <c r="J36" s="89">
        <v>0.2</v>
      </c>
      <c r="K36" s="178">
        <v>1</v>
      </c>
      <c r="L36" s="183">
        <v>9</v>
      </c>
      <c r="M36" s="184">
        <f t="shared" si="5"/>
        <v>6.1643835616438353E-2</v>
      </c>
      <c r="N36" s="181">
        <f t="shared" si="6"/>
        <v>5.9242165068493149</v>
      </c>
      <c r="O36" s="193">
        <f>+N35</f>
        <v>5.8535664383561645</v>
      </c>
      <c r="P36" s="186">
        <f>+O36*J36</f>
        <v>1.1707132876712329</v>
      </c>
      <c r="Q36" s="187" t="s">
        <v>20</v>
      </c>
      <c r="R36" s="188">
        <f t="shared" si="7"/>
        <v>2.2575594446316392</v>
      </c>
    </row>
    <row r="37" spans="1:18" ht="15" customHeight="1">
      <c r="A37" s="178">
        <v>4</v>
      </c>
      <c r="B37" s="178">
        <v>5</v>
      </c>
      <c r="C37" s="182" t="s">
        <v>19</v>
      </c>
      <c r="D37" s="180" t="s">
        <v>739</v>
      </c>
      <c r="E37" s="73">
        <f>Evaluador!P13</f>
        <v>2.66</v>
      </c>
      <c r="F37" s="181">
        <f>'Matriz de Correlación CREAR'!U33</f>
        <v>0.63888888888888884</v>
      </c>
      <c r="G37" s="181">
        <f t="shared" si="4"/>
        <v>1.6994444444444443</v>
      </c>
      <c r="H37" s="181">
        <f>'Matriz de Correlación CREAR'!V33</f>
        <v>11.5</v>
      </c>
      <c r="I37" s="194" t="s">
        <v>21</v>
      </c>
      <c r="J37" s="89">
        <v>0.15</v>
      </c>
      <c r="K37" s="178">
        <v>4</v>
      </c>
      <c r="L37" s="183">
        <v>9</v>
      </c>
      <c r="M37" s="184">
        <f t="shared" si="5"/>
        <v>6.1643835616438353E-2</v>
      </c>
      <c r="N37" s="181">
        <f t="shared" si="6"/>
        <v>6.5992231506849324</v>
      </c>
      <c r="O37" s="195">
        <f>+N42+N43+N46+N44</f>
        <v>29.031133561643838</v>
      </c>
      <c r="P37" s="186">
        <f>+O37*J37</f>
        <v>4.3546700342465758</v>
      </c>
      <c r="Q37" s="187" t="s">
        <v>21</v>
      </c>
      <c r="R37" s="188">
        <f t="shared" si="7"/>
        <v>8.3973818078235762</v>
      </c>
    </row>
    <row r="38" spans="1:18" ht="15" customHeight="1">
      <c r="A38" s="178">
        <v>5</v>
      </c>
      <c r="B38" s="178">
        <v>1</v>
      </c>
      <c r="C38" s="190" t="s">
        <v>41</v>
      </c>
      <c r="D38" s="180" t="s">
        <v>740</v>
      </c>
      <c r="E38" s="73">
        <f>Evaluador!P14</f>
        <v>2.66</v>
      </c>
      <c r="F38" s="181">
        <f>'Matriz de Correlación CREAR'!U34</f>
        <v>0.72222222222222221</v>
      </c>
      <c r="G38" s="181">
        <f t="shared" si="4"/>
        <v>1.9211111111111112</v>
      </c>
      <c r="H38" s="181">
        <f>'Matriz de Correlación CREAR'!V34</f>
        <v>13</v>
      </c>
      <c r="I38" s="179" t="s">
        <v>1</v>
      </c>
      <c r="J38" s="89">
        <v>0.4</v>
      </c>
      <c r="K38" s="178">
        <f>+IF($C$32="No",7,8)</f>
        <v>7</v>
      </c>
      <c r="L38" s="183">
        <v>9</v>
      </c>
      <c r="M38" s="184">
        <f t="shared" si="5"/>
        <v>6.1643835616438353E-2</v>
      </c>
      <c r="N38" s="181">
        <f t="shared" si="6"/>
        <v>6.5628758904109583</v>
      </c>
      <c r="O38" s="196">
        <f>IF($C$32="No",N34+N40+N41+N45+N47+N48+N50,N34+N40+N41+N45+N47+N48+N49+N50)</f>
        <v>46.133101141552515</v>
      </c>
      <c r="P38" s="186">
        <f>+O38*J38</f>
        <v>18.453240456621007</v>
      </c>
      <c r="Q38" s="187" t="s">
        <v>1</v>
      </c>
      <c r="R38" s="188">
        <f t="shared" si="7"/>
        <v>35.584534416425313</v>
      </c>
    </row>
    <row r="39" spans="1:18" ht="15" customHeight="1">
      <c r="A39" s="178">
        <v>6</v>
      </c>
      <c r="B39" s="178" t="s">
        <v>741</v>
      </c>
      <c r="C39" s="190" t="s">
        <v>41</v>
      </c>
      <c r="D39" s="180" t="s">
        <v>742</v>
      </c>
      <c r="E39" s="73">
        <f>Evaluador!P15</f>
        <v>4</v>
      </c>
      <c r="F39" s="181">
        <f>'Matriz de Correlación CREAR'!U35</f>
        <v>0.6166666666666667</v>
      </c>
      <c r="G39" s="181">
        <f t="shared" si="4"/>
        <v>2.4666666666666668</v>
      </c>
      <c r="H39" s="181">
        <f>'Matriz de Correlación CREAR'!V35</f>
        <v>11.100000000000001</v>
      </c>
      <c r="I39" s="197"/>
      <c r="J39" s="198">
        <f>+SUM(J34:J38)</f>
        <v>1</v>
      </c>
      <c r="K39" s="199">
        <f>SUM(K34:K38)</f>
        <v>16</v>
      </c>
      <c r="L39" s="183">
        <v>9</v>
      </c>
      <c r="M39" s="184">
        <f t="shared" si="5"/>
        <v>6.1643835616438353E-2</v>
      </c>
      <c r="N39" s="181">
        <f t="shared" si="6"/>
        <v>9.7344657534246579</v>
      </c>
      <c r="O39" s="200" t="s">
        <v>51</v>
      </c>
      <c r="P39" s="201">
        <f>+SUM(P34:P38)</f>
        <v>27.675568990867582</v>
      </c>
      <c r="Q39" s="202" t="s">
        <v>22</v>
      </c>
      <c r="R39" s="203">
        <f>+SUM(R34:R38)</f>
        <v>53.368525683321238</v>
      </c>
    </row>
    <row r="40" spans="1:18" ht="15" customHeight="1">
      <c r="A40" s="178">
        <v>7</v>
      </c>
      <c r="B40" s="178">
        <v>5</v>
      </c>
      <c r="C40" s="179" t="s">
        <v>1</v>
      </c>
      <c r="D40" s="180" t="s">
        <v>743</v>
      </c>
      <c r="E40" s="73">
        <f>Evaluador!P16</f>
        <v>2</v>
      </c>
      <c r="F40" s="181">
        <f>'Matriz de Correlación CREAR'!U36</f>
        <v>0.50555555555555565</v>
      </c>
      <c r="G40" s="181">
        <f t="shared" si="4"/>
        <v>1.0111111111111113</v>
      </c>
      <c r="H40" s="181">
        <f>'Matriz de Correlación CREAR'!V36</f>
        <v>9.1000000000000014</v>
      </c>
      <c r="I40" s="197"/>
      <c r="J40" s="178"/>
      <c r="K40" s="178"/>
      <c r="L40" s="183">
        <v>9</v>
      </c>
      <c r="M40" s="184">
        <f t="shared" si="5"/>
        <v>6.1643835616438353E-2</v>
      </c>
      <c r="N40" s="181">
        <f t="shared" si="6"/>
        <v>5.0466849315068494</v>
      </c>
      <c r="O40" s="177"/>
      <c r="P40" s="204"/>
      <c r="Q40" s="205"/>
      <c r="R40" s="177"/>
    </row>
    <row r="41" spans="1:18" ht="15" customHeight="1">
      <c r="A41" s="178">
        <v>8</v>
      </c>
      <c r="B41" s="178">
        <v>5</v>
      </c>
      <c r="C41" s="179" t="s">
        <v>734</v>
      </c>
      <c r="D41" s="180" t="s">
        <v>744</v>
      </c>
      <c r="E41" s="73">
        <f>Evaluador!P17</f>
        <v>2</v>
      </c>
      <c r="F41" s="181">
        <f>'Matriz de Correlación CREAR'!U37</f>
        <v>0.30000000000000004</v>
      </c>
      <c r="G41" s="181">
        <f t="shared" si="4"/>
        <v>0.60000000000000009</v>
      </c>
      <c r="H41" s="181">
        <f>'Matriz de Correlación CREAR'!V37</f>
        <v>5.4000000000000012</v>
      </c>
      <c r="I41" s="197"/>
      <c r="J41" s="197"/>
      <c r="K41" s="178"/>
      <c r="L41" s="183">
        <v>9</v>
      </c>
      <c r="M41" s="184">
        <f t="shared" si="5"/>
        <v>6.1643835616438353E-2</v>
      </c>
      <c r="N41" s="181">
        <f t="shared" si="6"/>
        <v>5.0973698630136983</v>
      </c>
      <c r="O41" s="97" t="s">
        <v>206</v>
      </c>
      <c r="P41" s="201">
        <v>51.85747336377473</v>
      </c>
      <c r="Q41" s="202" t="s">
        <v>83</v>
      </c>
      <c r="R41" s="206">
        <f>+ROUND(R39,2)</f>
        <v>53.37</v>
      </c>
    </row>
    <row r="42" spans="1:18" ht="15" customHeight="1">
      <c r="A42" s="178">
        <v>9</v>
      </c>
      <c r="B42" s="178">
        <v>1</v>
      </c>
      <c r="C42" s="194" t="s">
        <v>21</v>
      </c>
      <c r="D42" s="180" t="s">
        <v>745</v>
      </c>
      <c r="E42" s="73">
        <f>Evaluador!P18</f>
        <v>1</v>
      </c>
      <c r="F42" s="181">
        <f>'Matriz de Correlación CREAR'!U38</f>
        <v>0.56666666666666665</v>
      </c>
      <c r="G42" s="181">
        <f t="shared" si="4"/>
        <v>0.56666666666666665</v>
      </c>
      <c r="H42" s="181">
        <f>'Matriz de Correlación CREAR'!V38</f>
        <v>10.199999999999999</v>
      </c>
      <c r="I42" s="197"/>
      <c r="J42" s="197"/>
      <c r="K42" s="178"/>
      <c r="L42" s="183">
        <v>9</v>
      </c>
      <c r="M42" s="184">
        <f t="shared" si="5"/>
        <v>6.1643835616438353E-2</v>
      </c>
      <c r="N42" s="181">
        <f t="shared" si="6"/>
        <v>2.5507397260273974</v>
      </c>
      <c r="O42" s="97" t="s">
        <v>207</v>
      </c>
      <c r="P42" s="201">
        <v>59.9795983935743</v>
      </c>
      <c r="Q42" s="205"/>
      <c r="R42" s="177"/>
    </row>
    <row r="43" spans="1:18" ht="15" customHeight="1">
      <c r="A43" s="178">
        <v>10</v>
      </c>
      <c r="B43" s="178" t="s">
        <v>741</v>
      </c>
      <c r="C43" s="194" t="s">
        <v>21</v>
      </c>
      <c r="D43" s="180" t="s">
        <v>746</v>
      </c>
      <c r="E43" s="73">
        <f>Evaluador!P19</f>
        <v>3.66</v>
      </c>
      <c r="F43" s="181">
        <f>'Matriz de Correlación CREAR'!U39</f>
        <v>0.56111111111111123</v>
      </c>
      <c r="G43" s="181">
        <f t="shared" si="4"/>
        <v>2.053666666666667</v>
      </c>
      <c r="H43" s="181">
        <f>'Matriz de Correlación CREAR'!V39</f>
        <v>10.100000000000001</v>
      </c>
      <c r="I43" s="197"/>
      <c r="J43" s="197"/>
      <c r="K43" s="178"/>
      <c r="L43" s="183">
        <v>9</v>
      </c>
      <c r="M43" s="184">
        <f t="shared" si="5"/>
        <v>6.1643835616438353E-2</v>
      </c>
      <c r="N43" s="181">
        <f t="shared" si="6"/>
        <v>9.0002157534246585</v>
      </c>
      <c r="O43" s="177"/>
      <c r="P43" s="205"/>
      <c r="Q43" s="205"/>
      <c r="R43" s="177"/>
    </row>
    <row r="44" spans="1:18" ht="15" customHeight="1">
      <c r="A44" s="178">
        <v>11</v>
      </c>
      <c r="B44" s="178" t="s">
        <v>747</v>
      </c>
      <c r="C44" s="194" t="s">
        <v>21</v>
      </c>
      <c r="D44" s="180" t="s">
        <v>748</v>
      </c>
      <c r="E44" s="73">
        <f>Evaluador!P20</f>
        <v>3</v>
      </c>
      <c r="F44" s="181">
        <f>'Matriz de Correlación CREAR'!U40</f>
        <v>0.31666666666666665</v>
      </c>
      <c r="G44" s="181">
        <f t="shared" si="4"/>
        <v>0.95</v>
      </c>
      <c r="H44" s="181">
        <f>'Matriz de Correlación CREAR'!V40</f>
        <v>5.7</v>
      </c>
      <c r="I44" s="197"/>
      <c r="J44" s="197"/>
      <c r="K44" s="178"/>
      <c r="L44" s="183">
        <v>9</v>
      </c>
      <c r="M44" s="184">
        <f t="shared" si="5"/>
        <v>6.1643835616438353E-2</v>
      </c>
      <c r="N44" s="181">
        <f t="shared" si="6"/>
        <v>7.5813287671232885</v>
      </c>
      <c r="O44" s="177"/>
      <c r="P44" s="205"/>
      <c r="Q44" s="205"/>
      <c r="R44" s="177"/>
    </row>
    <row r="45" spans="1:18" ht="15" customHeight="1">
      <c r="A45" s="178">
        <v>12</v>
      </c>
      <c r="B45" s="178" t="s">
        <v>749</v>
      </c>
      <c r="C45" s="179" t="s">
        <v>1</v>
      </c>
      <c r="D45" s="180" t="s">
        <v>1</v>
      </c>
      <c r="E45" s="73">
        <f>Evaluador!P21</f>
        <v>1.66</v>
      </c>
      <c r="F45" s="181">
        <f>'Matriz de Correlación CREAR'!U41</f>
        <v>0.63888888888888884</v>
      </c>
      <c r="G45" s="181">
        <f t="shared" si="4"/>
        <v>1.0605555555555555</v>
      </c>
      <c r="H45" s="181">
        <f>'Matriz de Correlación CREAR'!V41</f>
        <v>11.5</v>
      </c>
      <c r="I45" s="197"/>
      <c r="J45" s="197"/>
      <c r="K45" s="178"/>
      <c r="L45" s="183">
        <v>9</v>
      </c>
      <c r="M45" s="184">
        <f t="shared" si="5"/>
        <v>6.1643835616438353E-2</v>
      </c>
      <c r="N45" s="181">
        <f t="shared" si="6"/>
        <v>4.1836889041095882</v>
      </c>
      <c r="O45" s="177"/>
      <c r="P45" s="205"/>
      <c r="Q45" s="205"/>
      <c r="R45" s="177"/>
    </row>
    <row r="46" spans="1:18" ht="15" customHeight="1">
      <c r="A46" s="178">
        <v>13</v>
      </c>
      <c r="B46" s="178" t="s">
        <v>750</v>
      </c>
      <c r="C46" s="194" t="s">
        <v>21</v>
      </c>
      <c r="D46" s="180" t="s">
        <v>751</v>
      </c>
      <c r="E46" s="73">
        <f>Evaluador!P22</f>
        <v>4</v>
      </c>
      <c r="F46" s="181">
        <f>'Matriz de Correlación CREAR'!U42</f>
        <v>0.44999999999999996</v>
      </c>
      <c r="G46" s="181">
        <f t="shared" si="4"/>
        <v>1.7999999999999998</v>
      </c>
      <c r="H46" s="181">
        <f>'Matriz de Correlación CREAR'!V42</f>
        <v>8.1</v>
      </c>
      <c r="I46" s="197"/>
      <c r="J46" s="197"/>
      <c r="K46" s="178"/>
      <c r="L46" s="183">
        <v>9</v>
      </c>
      <c r="M46" s="184">
        <f t="shared" si="5"/>
        <v>6.1643835616438353E-2</v>
      </c>
      <c r="N46" s="181">
        <f t="shared" si="6"/>
        <v>9.8988493150684924</v>
      </c>
      <c r="O46" s="177"/>
      <c r="P46" s="205"/>
      <c r="Q46" s="205"/>
      <c r="R46" s="177"/>
    </row>
    <row r="47" spans="1:18" ht="15" customHeight="1">
      <c r="A47" s="178">
        <v>14</v>
      </c>
      <c r="B47" s="178">
        <v>1</v>
      </c>
      <c r="C47" s="179" t="s">
        <v>1</v>
      </c>
      <c r="D47" s="180" t="s">
        <v>2</v>
      </c>
      <c r="E47" s="73">
        <f>Evaluador!P23</f>
        <v>2</v>
      </c>
      <c r="F47" s="181">
        <f>'Matriz de Correlación CREAR'!U43</f>
        <v>0.77777777777777779</v>
      </c>
      <c r="G47" s="181">
        <f t="shared" si="4"/>
        <v>1.5555555555555556</v>
      </c>
      <c r="H47" s="181">
        <f>'Matriz de Correlación CREAR'!V43</f>
        <v>14</v>
      </c>
      <c r="I47" s="197"/>
      <c r="J47" s="197"/>
      <c r="K47" s="178"/>
      <c r="L47" s="183">
        <v>9</v>
      </c>
      <c r="M47" s="184">
        <f t="shared" si="5"/>
        <v>6.1643835616438353E-2</v>
      </c>
      <c r="N47" s="181">
        <f t="shared" si="6"/>
        <v>4.9795616438356163</v>
      </c>
      <c r="O47" s="177"/>
      <c r="P47" s="177"/>
      <c r="Q47" s="177"/>
      <c r="R47" s="177"/>
    </row>
    <row r="48" spans="1:18" ht="15" customHeight="1">
      <c r="A48" s="207">
        <v>15</v>
      </c>
      <c r="B48" s="207" t="s">
        <v>752</v>
      </c>
      <c r="C48" s="243" t="s">
        <v>1</v>
      </c>
      <c r="D48" s="208" t="s">
        <v>87</v>
      </c>
      <c r="E48" s="73">
        <f>Evaluador!P24</f>
        <v>3</v>
      </c>
      <c r="F48" s="181">
        <f>'Matriz de Correlación CREAR'!U44</f>
        <v>0.83333333333333337</v>
      </c>
      <c r="G48" s="181">
        <f t="shared" si="4"/>
        <v>2.5</v>
      </c>
      <c r="H48" s="181">
        <f>'Matriz de Correlación CREAR'!V44</f>
        <v>15</v>
      </c>
      <c r="I48" s="197"/>
      <c r="J48" s="197"/>
      <c r="K48" s="178"/>
      <c r="L48" s="199">
        <v>10</v>
      </c>
      <c r="M48" s="184">
        <f t="shared" si="5"/>
        <v>6.8493150684931503E-2</v>
      </c>
      <c r="N48" s="181">
        <f t="shared" si="6"/>
        <v>7.7718721461187208</v>
      </c>
      <c r="O48" s="177"/>
      <c r="P48" s="177"/>
      <c r="Q48" s="177"/>
      <c r="R48" s="177"/>
    </row>
    <row r="49" spans="1:18" ht="15" customHeight="1">
      <c r="A49" s="235">
        <v>16</v>
      </c>
      <c r="B49" s="235">
        <v>9</v>
      </c>
      <c r="C49" s="182" t="s">
        <v>1</v>
      </c>
      <c r="D49" s="236" t="s">
        <v>88</v>
      </c>
      <c r="E49" s="237">
        <f>Evaluador!P25</f>
        <v>0</v>
      </c>
      <c r="F49" s="238">
        <f>'Matriz de Correlación CREAR'!U45</f>
        <v>0.88888888888888884</v>
      </c>
      <c r="G49" s="238">
        <f t="shared" si="4"/>
        <v>0</v>
      </c>
      <c r="H49" s="238">
        <f>'Matriz de Correlación CREAR'!V45</f>
        <v>16</v>
      </c>
      <c r="I49" s="239"/>
      <c r="J49" s="239"/>
      <c r="K49" s="240"/>
      <c r="L49" s="241">
        <v>10</v>
      </c>
      <c r="M49" s="184">
        <f t="shared" si="5"/>
        <v>6.8493150684931503E-2</v>
      </c>
      <c r="N49" s="181">
        <f t="shared" si="6"/>
        <v>0</v>
      </c>
      <c r="O49" s="177"/>
      <c r="P49" s="177"/>
      <c r="Q49" s="177"/>
      <c r="R49" s="177"/>
    </row>
    <row r="50" spans="1:18" ht="15" customHeight="1">
      <c r="A50" s="207">
        <v>17</v>
      </c>
      <c r="B50" s="207">
        <v>9</v>
      </c>
      <c r="C50" s="179" t="s">
        <v>1</v>
      </c>
      <c r="D50" s="208" t="s">
        <v>238</v>
      </c>
      <c r="E50" s="73">
        <f>Evaluador!P26</f>
        <v>4</v>
      </c>
      <c r="F50" s="181">
        <f>'Matriz de Correlación CREAR'!U46</f>
        <v>0.94444444444444442</v>
      </c>
      <c r="G50" s="181">
        <f t="shared" si="4"/>
        <v>3.7777777777777777</v>
      </c>
      <c r="H50" s="181">
        <f>'Matriz de Correlación CREAR'!V46</f>
        <v>17</v>
      </c>
      <c r="I50" s="197"/>
      <c r="J50" s="197"/>
      <c r="K50" s="178"/>
      <c r="L50" s="183">
        <v>10</v>
      </c>
      <c r="M50" s="184">
        <f t="shared" si="5"/>
        <v>6.8493150684931503E-2</v>
      </c>
      <c r="N50" s="181">
        <f t="shared" si="6"/>
        <v>10.012420091324202</v>
      </c>
      <c r="O50" s="177"/>
      <c r="P50" s="177"/>
      <c r="Q50" s="177"/>
      <c r="R50" s="177"/>
    </row>
    <row r="51" spans="1:18" ht="15" customHeight="1">
      <c r="A51" s="207">
        <v>18</v>
      </c>
      <c r="B51" s="207">
        <v>9</v>
      </c>
      <c r="C51" s="179" t="s">
        <v>1</v>
      </c>
      <c r="D51" s="208" t="s">
        <v>188</v>
      </c>
      <c r="E51" s="73">
        <f>Evaluador!P27</f>
        <v>0</v>
      </c>
      <c r="F51" s="181">
        <f>'Matriz de Correlación CREAR'!U47</f>
        <v>1</v>
      </c>
      <c r="G51" s="181">
        <f t="shared" si="4"/>
        <v>0</v>
      </c>
      <c r="H51" s="181">
        <f>'Matriz de Correlación CREAR'!V47</f>
        <v>18</v>
      </c>
      <c r="I51" s="197"/>
      <c r="J51" s="197"/>
      <c r="K51" s="178"/>
      <c r="L51" s="183">
        <v>10</v>
      </c>
      <c r="M51" s="184">
        <f t="shared" si="5"/>
        <v>6.8493150684931503E-2</v>
      </c>
      <c r="N51" s="181">
        <f t="shared" si="6"/>
        <v>0</v>
      </c>
      <c r="O51" s="177"/>
      <c r="P51" s="177"/>
      <c r="Q51" s="177"/>
      <c r="R51" s="177"/>
    </row>
    <row r="52" spans="1:18" ht="15" customHeight="1">
      <c r="A52" s="209"/>
      <c r="B52" s="209"/>
      <c r="C52" s="210"/>
      <c r="D52"/>
      <c r="E52" s="177"/>
      <c r="F52" s="211">
        <f>+IF($C$32="No",AVERAGE(F34:F48,F50),AVERAGE(F34:F51))</f>
        <v>0.57465277777777779</v>
      </c>
      <c r="G52" s="211">
        <f>+IF($C$32="No",SUM(G34:G48,G50),SUM(G34:G51))</f>
        <v>25.723111111111113</v>
      </c>
      <c r="H52" s="212"/>
      <c r="I52" s="212"/>
      <c r="J52" s="212"/>
      <c r="K52" s="213" t="s">
        <v>50</v>
      </c>
      <c r="L52" s="199">
        <f>+IF($C$32="No",SUM(L34:L48,L50),SUM(L34:L51))</f>
        <v>146</v>
      </c>
      <c r="M52" s="214">
        <f>+IF($C$32="No",SUM(M34:M48,M50),SUM(M34:M51))</f>
        <v>1.0000000000000002</v>
      </c>
      <c r="N52" s="215">
        <f>+IF($C$32="No",SUM(N34:N48,N50),SUM(N34:N51))</f>
        <v>109.83858244292237</v>
      </c>
      <c r="O52" s="177"/>
      <c r="P52" s="177"/>
      <c r="Q52" s="177"/>
      <c r="R52" s="177"/>
    </row>
    <row r="54" spans="1:18" ht="15" customHeight="1">
      <c r="F54" s="242"/>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1"/>
      <c r="B1" s="281"/>
      <c r="C1" s="282" t="s">
        <v>470</v>
      </c>
      <c r="D1" s="282"/>
      <c r="E1" s="282"/>
      <c r="F1" s="31" t="s">
        <v>54</v>
      </c>
      <c r="G1" s="30" t="s">
        <v>486</v>
      </c>
      <c r="H1" s="31" t="s">
        <v>487</v>
      </c>
      <c r="I1" s="247" t="s">
        <v>817</v>
      </c>
      <c r="J1" s="31" t="s">
        <v>488</v>
      </c>
      <c r="K1" s="248"/>
      <c r="M1" s="168" t="str">
        <f>+'Topes Fin'!D19</f>
        <v>Cumple</v>
      </c>
      <c r="N1" s="167" t="str">
        <f>+'Topes Fin'!B19</f>
        <v>Cumple</v>
      </c>
      <c r="O1" s="168" t="str">
        <f>+'Topes Fin'!F19</f>
        <v>Cumple</v>
      </c>
      <c r="Q1" s="65" t="s">
        <v>424</v>
      </c>
      <c r="R1" s="168" t="str">
        <f>+'Topes Fin'!B21</f>
        <v>Cumple condicion de empleos, montos y recursos</v>
      </c>
      <c r="S1" s="71"/>
      <c r="U1" s="70"/>
    </row>
    <row r="2" spans="1:24" ht="5.45" customHeight="1">
      <c r="J2" s="59"/>
      <c r="K2" s="58"/>
      <c r="R2" s="70"/>
      <c r="S2" s="70"/>
      <c r="T2" s="70"/>
      <c r="U2" s="70"/>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49">
        <v>45951</v>
      </c>
      <c r="D4" s="59"/>
      <c r="F4" s="59"/>
      <c r="H4" s="59"/>
      <c r="W4" s="169"/>
      <c r="X4" s="169"/>
    </row>
    <row r="5" spans="1:24" s="58" customFormat="1" ht="44.45" customHeight="1">
      <c r="B5" s="285" t="s">
        <v>816</v>
      </c>
      <c r="C5" s="286" t="s">
        <v>818</v>
      </c>
      <c r="D5" s="255" t="s">
        <v>819</v>
      </c>
      <c r="E5" s="256" t="s">
        <v>820</v>
      </c>
      <c r="F5" s="256" t="s">
        <v>821</v>
      </c>
      <c r="G5" s="287" t="s">
        <v>822</v>
      </c>
      <c r="H5" s="255" t="s">
        <v>823</v>
      </c>
      <c r="I5" s="287" t="s">
        <v>824</v>
      </c>
      <c r="J5" s="255" t="s">
        <v>825</v>
      </c>
      <c r="K5" s="256">
        <v>1061437135</v>
      </c>
      <c r="L5" s="256" t="s">
        <v>65</v>
      </c>
      <c r="M5" s="257">
        <v>73359092</v>
      </c>
      <c r="N5" s="255">
        <v>1</v>
      </c>
      <c r="O5" s="255">
        <v>2</v>
      </c>
      <c r="P5" s="256">
        <v>1</v>
      </c>
      <c r="Q5" s="256">
        <v>3</v>
      </c>
      <c r="R5" s="256">
        <v>0</v>
      </c>
      <c r="S5" s="256">
        <v>5</v>
      </c>
      <c r="T5" s="256">
        <v>7</v>
      </c>
      <c r="U5" s="258">
        <v>0.26858752062862612</v>
      </c>
      <c r="V5" s="256" t="s">
        <v>826</v>
      </c>
      <c r="W5" s="256" t="s">
        <v>827</v>
      </c>
      <c r="X5" s="169"/>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0" t="str">
        <f>IF($B$5="Crear",'Aspectos CREAR FORT'!Q4,'Aspectos CREAR FORT'!B4)</f>
        <v>1. Resumen Ejecutivo</v>
      </c>
      <c r="C10" s="251"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1" t="str">
        <f>IF($B$5="Crear",'Aspectos CREAR FORT'!S4,'Aspectos CREAR FORT'!D4)</f>
        <v>El resumen ejecutivo está bien estructurado  es claro, contuntende, se logra conocer el desarrollo completo del proyecto y comunica la esencia del negocio de manera efectiva.</v>
      </c>
      <c r="E10" s="251" t="str">
        <f>IF($B$5="Crear",'Aspectos CREAR FORT'!T4,'Aspectos CREAR FORT'!E4)</f>
        <v>El resumen ejecutivo es claro, presenta un estilo convincente y destaca la propuesta de valor, generando confianza.</v>
      </c>
      <c r="F10" s="251" t="str">
        <f>IF($B$5="Crear",'Aspectos CREAR FORT'!U4,'Aspectos CREAR FORT'!F4)</f>
        <v>El resumen ejecutivo cubre adecuadamente los aspectos solicitados, aunque podría haber más detalle en algunos puntos. La presentación en el formato es completa y comprensible.</v>
      </c>
      <c r="G10" s="251"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1" t="str">
        <f>IF($B$5="Crear",'Aspectos CREAR FORT'!W4,'Aspectos CREAR FORT'!H4)</f>
        <v>La redacción es clara y coherente, pero se mantiene general y descriptiva, sin mostrar rasgos distintivos que permitan identificar la propuesta frente a otras similares.</v>
      </c>
      <c r="I10" s="251" t="str">
        <f>IF($B$5="Crear",'Aspectos CREAR FORT'!X4,'Aspectos CREAR FORT'!I4)</f>
        <v>El texto del resumen ejecutivo es ordenado y comprensible, pero se limita a describir. No logra inspirar confianza en el lector/evaluador.</v>
      </c>
      <c r="J10" s="251" t="str">
        <f>IF($B$5="Crear",'Aspectos CREAR FORT'!Y4,'Aspectos CREAR FORT'!J4)</f>
        <v>El resumen ejecutivo expone el negocio con claridad parcial, pero sin narrativa convincente ni enfoque estratégico.</v>
      </c>
      <c r="K10" s="251" t="str">
        <f>IF($B$5="Crear",'Aspectos CREAR FORT'!Z4,'Aspectos CREAR FORT'!K4)</f>
        <v>El resumen ejecutivo muestra coherencia básica, pero aún carece de análisis o diferenciación clara del negocio frente al mercado.</v>
      </c>
      <c r="L10" s="251" t="str">
        <f>IF($B$5="Crear",'Aspectos CREAR FORT'!AA4,'Aspectos CREAR FORT'!L4)</f>
        <v>El resumen es entendible, pero superficial: describe la empresa de manera descriptiva, sin resaltar propuesta de valor ni impacto, es limitada y carece de detalles importantes</v>
      </c>
      <c r="M10" s="251" t="str">
        <f>IF($B$5="Crear",'Aspectos CREAR FORT'!AB4,'Aspectos CREAR FORT'!M4)</f>
        <v>La información es poco clara, con errores de redacción o sin enfoque estratégico. No logra transmitir de qué trata el negocio.</v>
      </c>
      <c r="N10" s="251" t="str">
        <f>IF($B$5="Crear",'Aspectos CREAR FORT'!AC4,'Aspectos CREAR FORT'!N4)</f>
        <v>El texto es desorganizado, genérico o no refleja la esencia del negocio. Carece de claridad y precisión, No se entiende la identidad ni el propósito de la organización.</v>
      </c>
      <c r="O10" s="251" t="str">
        <f>IF($B$5="Crear",'Aspectos CREAR FORT'!AD4,'Aspectos CREAR FORT'!O4)</f>
        <v>No se presenta un resumen ejecutivo o es irrelevante.</v>
      </c>
      <c r="P10" s="61">
        <v>3.66</v>
      </c>
      <c r="Q10" s="66" t="s">
        <v>828</v>
      </c>
      <c r="R10" s="15"/>
      <c r="S10" s="68" t="s">
        <v>19</v>
      </c>
      <c r="T10" s="66" t="s">
        <v>842</v>
      </c>
      <c r="U10" s="245"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0" t="str">
        <f>IF($B$5="Crear",'Aspectos CREAR FORT'!Q5,'Aspectos CREAR FORT'!B5)</f>
        <v>2. Descripción del negocio (incluye permisos)</v>
      </c>
      <c r="C11" s="251"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1"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1"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1"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1"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1" t="str">
        <f>IF($B$5="Crear",'Aspectos CREAR FORT'!W5,'Aspectos CREAR FORT'!H5)</f>
        <v>Redacción coherente y estructurada, aunque sin diferenciación clara ni suficiente énfasis en la sostenibilidad o propuesta de valor.</v>
      </c>
      <c r="I11" s="251"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1"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1" t="str">
        <f>IF($B$5="Crear",'Aspectos CREAR FORT'!Z5,'Aspectos CREAR FORT'!K5)</f>
        <v>Incluye algunos elementos relevantes, pero sin profundidad ni coherencia, y con vacíos en sostenibilidad o permisos.El DOFA no está incluido o es irrelevante. Refleja mínima comprensión del negocio.</v>
      </c>
      <c r="L11" s="251" t="str">
        <f>IF($B$5="Crear",'Aspectos CREAR FORT'!AA5,'Aspectos CREAR FORT'!L5)</f>
        <v>Describe elementos básicos (nombre, producto o servicio), pero sin integrar misión, visión ni propuesta de valor. Refleja mínima comprensión del negocio.</v>
      </c>
      <c r="M11" s="251" t="str">
        <f>IF($B$5="Crear",'Aspectos CREAR FORT'!AB5,'Aspectos CREAR FORT'!M5)</f>
        <v>La información presentada es parcial, poco clara y sin enfoque estratégico. No transmite diferenciación ni proyección.</v>
      </c>
      <c r="N11" s="251" t="str">
        <f>IF($B$5="Crear",'Aspectos CREAR FORT'!AC5,'Aspectos CREAR FORT'!N5)</f>
        <v>La descripción es confusa, genérica y no permite identificar claramente el negocio ni su propósito.</v>
      </c>
      <c r="O11" s="251" t="str">
        <f>IF($B$5="Crear",'Aspectos CREAR FORT'!AD5,'Aspectos CREAR FORT'!O5)</f>
        <v>No presenta información sobre la organización o el contenido no tiene relación con lo solicitado.</v>
      </c>
      <c r="P11" s="61">
        <v>2.33</v>
      </c>
      <c r="Q11" s="66" t="s">
        <v>829</v>
      </c>
      <c r="R11" s="15"/>
      <c r="S11" s="68" t="s">
        <v>41</v>
      </c>
      <c r="T11" s="66" t="s">
        <v>843</v>
      </c>
      <c r="U11" s="245"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0" t="str">
        <f>IF($B$5="Crear",'Aspectos CREAR FORT'!Q6,'Aspectos CREAR FORT'!B6)</f>
        <v>3. Análisis de mercado y competencia</v>
      </c>
      <c r="C12" s="251"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1"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1"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1"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1"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1"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1"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1" t="str">
        <f>IF($B$5="Crear",'Aspectos CREAR FORT'!Y6,'Aspectos CREAR FORT'!J6)</f>
        <v>Información muy limitada del mercado, sin análisis estratégico, No hay referencia a competidores ni tendencias.</v>
      </c>
      <c r="K12" s="251" t="str">
        <f>IF($B$5="Crear",'Aspectos CREAR FORT'!Z6,'Aspectos CREAR FORT'!K6)</f>
        <v>Presenta descripciones vagas del cliente, sin sustento ni conexión con la realidad del mercado. No se menciona competencia ni posicionamiento. Refleja comprensión incipiente del mercado</v>
      </c>
      <c r="L12" s="251" t="str">
        <f>IF($B$5="Crear",'Aspectos CREAR FORT'!AA6,'Aspectos CREAR FORT'!L6)</f>
        <v>Menciona de manera aislada el cliente o el mercado, sin datos relevantes ni análisis.</v>
      </c>
      <c r="M12" s="251" t="str">
        <f>IF($B$5="Crear",'Aspectos CREAR FORT'!AB6,'Aspectos CREAR FORT'!M6)</f>
        <v>Información mínima y desarticulada, sin utilidad para el análisis de mercado, No identifica clientes ni competidores. No hay evidencia de análisis.</v>
      </c>
      <c r="N12" s="251" t="str">
        <f>IF($B$5="Crear",'Aspectos CREAR FORT'!AC6,'Aspectos CREAR FORT'!N6)</f>
        <v>Texto confuso o desorganizado, sin aportar comprensión del mercado o la competencia. No aporta información útil para la evaluación.</v>
      </c>
      <c r="O12" s="251" t="str">
        <f>IF($B$5="Crear",'Aspectos CREAR FORT'!AD6,'Aspectos CREAR FORT'!O6)</f>
        <v>No presenta información sobre el mercado ni competidores o el contenido no tiene relación con lo solicitado.</v>
      </c>
      <c r="P12" s="61">
        <v>2.33</v>
      </c>
      <c r="Q12" s="66" t="s">
        <v>830</v>
      </c>
      <c r="R12" s="15"/>
      <c r="S12" s="68" t="s">
        <v>20</v>
      </c>
      <c r="T12" s="66" t="s">
        <v>829</v>
      </c>
      <c r="U12" s="245" t="str">
        <f>IF($B$5="Crear","Digitar observaciones que incluyen el aspecto 7","Digitar observaciones que incluyen los aspectos 2")</f>
        <v>Digitar observaciones que incluyen los aspectos 2</v>
      </c>
      <c r="W12" s="18"/>
      <c r="X12" s="18"/>
    </row>
    <row r="13" spans="1:24" s="17" customFormat="1" ht="155.25">
      <c r="A13" s="32">
        <v>4</v>
      </c>
      <c r="B13" s="250" t="str">
        <f>IF($B$5="Crear",'Aspectos CREAR FORT'!Q7,'Aspectos CREAR FORT'!B7)</f>
        <v>4. Plan de Marketing y Ventas</v>
      </c>
      <c r="C13" s="251"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1"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1"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1"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1"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1"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1" t="str">
        <f>IF($B$5="Crear",'Aspectos CREAR FORT'!X7,'Aspectos CREAR FORT'!I7)</f>
        <v>Se indica que se venden productos o servicios, pero sin explicar cómo, dónde ni a quién. No se mencionan precios, promociones ni formas de pago. El texto es descriptivo y poco útil para la evaluación.</v>
      </c>
      <c r="J13" s="251" t="str">
        <f>IF($B$5="Crear",'Aspectos CREAR FORT'!Y7,'Aspectos CREAR FORT'!J7)</f>
        <v>Expone de manera muy limitada elementos aislados del plan de marketing (ej. publicidad), sin coherencia estratégica.</v>
      </c>
      <c r="K13" s="251"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1" t="str">
        <f>IF($B$5="Crear",'Aspectos CREAR FORT'!AA7,'Aspectos CREAR FORT'!L7)</f>
        <v>Incluye apenas una mención a publicidad o ventas, sin estructura ni coherencia. No se comprenden los mecanismos de comercialización ni promoción.</v>
      </c>
      <c r="M13" s="251" t="str">
        <f>IF($B$5="Crear",'Aspectos CREAR FORT'!AB7,'Aspectos CREAR FORT'!M7)</f>
        <v>Información mínima y sin relación con la gestión comercial. Se menciona la intención de vender o promocionar, pero sin evidencia de ejecución ni claridad de estrategias.</v>
      </c>
      <c r="N13" s="251" t="str">
        <f>IF($B$5="Crear",'Aspectos CREAR FORT'!AC7,'Aspectos CREAR FORT'!N7)</f>
        <v>Texto confuso o desarticulado, sin criterios claros. Se limita a indicar que “se vende”, sin explicar cómo o a quién.</v>
      </c>
      <c r="O13" s="251" t="str">
        <f>IF($B$5="Crear",'Aspectos CREAR FORT'!AD7,'Aspectos CREAR FORT'!O7)</f>
        <v>No presenta información sobre marketing ni ventas o el contenido no tiene relación marketing o ventas.</v>
      </c>
      <c r="P13" s="61">
        <v>2.66</v>
      </c>
      <c r="Q13" s="66" t="s">
        <v>831</v>
      </c>
      <c r="R13" s="15"/>
      <c r="S13" s="68" t="s">
        <v>21</v>
      </c>
      <c r="T13" s="67" t="s">
        <v>844</v>
      </c>
      <c r="U13" s="245"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0" t="str">
        <f>IF($B$5="Crear",'Aspectos CREAR FORT'!Q8,'Aspectos CREAR FORT'!B8)</f>
        <v>5. Flujo de producción y requisitos de personal</v>
      </c>
      <c r="C14" s="251"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1"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1"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1"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1"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1"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1"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1"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1" t="str">
        <f>IF($B$5="Crear",'Aspectos CREAR FORT'!Z8,'Aspectos CREAR FORT'!K8)</f>
        <v>Se mencionan tareas aisladas o parciales sin conexión entre sí. Los costos o tiempos aparecen incongruentes o no corresponden al proceso real. No hay evidencia de planeación productiva.</v>
      </c>
      <c r="L14" s="251"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1" t="str">
        <f>IF($B$5="Crear",'Aspectos CREAR FORT'!AB8,'Aspectos CREAR FORT'!M8)</f>
        <v>Información mínima y desarticulada, sin utilidad para comprender la operación, sin sentido técnico ni coherencia.</v>
      </c>
      <c r="N14" s="251" t="str">
        <f>IF($B$5="Crear",'Aspectos CREAR FORT'!AC8,'Aspectos CREAR FORT'!N8)</f>
        <v>Texto confuso o desorganizado, sin relación con el flujo de producción. Solo se menciona que “se hace” o “se produce”, sin información adicional. No permite comprender el flujo.</v>
      </c>
      <c r="O14" s="251" t="str">
        <f>IF($B$5="Crear",'Aspectos CREAR FORT'!AD8,'Aspectos CREAR FORT'!O8)</f>
        <v>No presenta información sobre el flujo de producción ni sobre requisitos de personal o o el contenido no tiene relación con el proceso productivo.</v>
      </c>
      <c r="P14" s="61">
        <v>2.66</v>
      </c>
      <c r="Q14" s="66" t="s">
        <v>832</v>
      </c>
      <c r="S14" s="68" t="s">
        <v>1</v>
      </c>
      <c r="T14" s="66" t="s">
        <v>845</v>
      </c>
      <c r="U14" s="245"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0" t="str">
        <f>IF($B$5="Crear",'Aspectos CREAR FORT'!Q9,'Aspectos CREAR FORT'!B9)</f>
        <v>6. Necesidades y requerimientos</v>
      </c>
      <c r="C15" s="251"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1"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1" t="str">
        <f>IF($B$5="Crear",'Aspectos CREAR FORT'!T9,'Aspectos CREAR FORT'!E9)</f>
        <v>Incluye la mayoría de necesidades y requerimientos de forma coherente, con justificación adecuada, aunque ciertos elementos se presentan de manera general.</v>
      </c>
      <c r="F15" s="251"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1" t="str">
        <f>IF($B$5="Crear",'Aspectos CREAR FORT'!V9,'Aspectos CREAR FORT'!G9)</f>
        <v>Identifica necesidades principales con descripciones claras, pero sin precisión suficiente en cantidades o costos o con el suficiente detalle o justificación.</v>
      </c>
      <c r="H15" s="251" t="str">
        <f>IF($B$5="Crear",'Aspectos CREAR FORT'!W9,'Aspectos CREAR FORT'!H9)</f>
        <v>Expone solo parte de los requerimientos de manera básica con una descripción  incompleta o confusa. Se presentan listados de elementos que a su vez pueden tener  débil relación con el plan.</v>
      </c>
      <c r="I15" s="251" t="str">
        <f>IF($B$5="Crear",'Aspectos CREAR FORT'!X9,'Aspectos CREAR FORT'!I9)</f>
        <v>Presenta un listado general de recursos sin detallarlos no dando claridad de su coherencia con el fortalecimiento.</v>
      </c>
      <c r="J15" s="251" t="str">
        <f>IF($B$5="Crear",'Aspectos CREAR FORT'!Y9,'Aspectos CREAR FORT'!J9)</f>
        <v>Muestra necesidades superficiales, sin especificar cantidades ni coherencia con la propuesta.</v>
      </c>
      <c r="K15" s="251" t="str">
        <f>IF($B$5="Crear",'Aspectos CREAR FORT'!Z9,'Aspectos CREAR FORT'!K9)</f>
        <v>Referencias vagas a recursos o requerimientos, sin articulación con el plan de inversión.</v>
      </c>
      <c r="L15" s="251" t="str">
        <f>IF($B$5="Crear",'Aspectos CREAR FORT'!AA9,'Aspectos CREAR FORT'!L9)</f>
        <v>Describe necesidades de forma incompleta o incoherente, sin justificación clara.</v>
      </c>
      <c r="M15" s="251" t="str">
        <f>IF($B$5="Crear",'Aspectos CREAR FORT'!AB9,'Aspectos CREAR FORT'!M9)</f>
        <v>Incluye solo menciones mínimas de recursos, sin detalle en cantidades ni costos.</v>
      </c>
      <c r="N15" s="251" t="str">
        <f>IF($B$5="Crear",'Aspectos CREAR FORT'!AC9,'Aspectos CREAR FORT'!N9)</f>
        <v>Se limita a señalar 1–2 necesidades de manera superficial.</v>
      </c>
      <c r="O15" s="251" t="str">
        <f>IF($B$5="Crear",'Aspectos CREAR FORT'!AD9,'Aspectos CREAR FORT'!O9)</f>
        <v>No presenta información sobre necesidades ni requerimientos</v>
      </c>
      <c r="P15" s="61">
        <v>4</v>
      </c>
      <c r="Q15" s="66" t="s">
        <v>833</v>
      </c>
      <c r="S15" s="68" t="s">
        <v>64</v>
      </c>
      <c r="T15" s="66" t="s">
        <v>846</v>
      </c>
      <c r="U15" s="246" t="s">
        <v>455</v>
      </c>
    </row>
    <row r="16" spans="1:24" s="18" customFormat="1" ht="172.5">
      <c r="A16" s="32">
        <v>7</v>
      </c>
      <c r="B16" s="250" t="str">
        <f>IF($B$5="Crear",'Aspectos CREAR FORT'!Q10,'Aspectos CREAR FORT'!B10)</f>
        <v>7. Propósito de la inversión</v>
      </c>
      <c r="C16" s="251"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1"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1"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1"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1"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1"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1"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1" t="str">
        <f>IF($B$5="Crear",'Aspectos CREAR FORT'!Y10,'Aspectos CREAR FORT'!J10)</f>
        <v>Solo se afirma que la inversión “ayudará” o “mejorará”, sin especificar en qué aspectos. No hay conexión entre el propósito y el tipo de recursos solicitados. Información vaga y sin sentido técnico.</v>
      </c>
      <c r="K16" s="251"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1" t="str">
        <f>IF($B$5="Crear",'Aspectos CREAR FORT'!AA10,'Aspectos CREAR FORT'!L10)</f>
        <v>El propósito de la inversión es incompleto o incoherente con el plan de inversión. No hay conexión entre la inversión y el fortalecimiento.</v>
      </c>
      <c r="M16" s="251" t="str">
        <f>IF($B$5="Crear",'Aspectos CREAR FORT'!AB10,'Aspectos CREAR FORT'!M10)</f>
        <v>Menciona de manera muy limitada el uso del recurso, sin detallar propósito ni impacto, ni mostrar comprensión del uso o finalidad de la inversión.</v>
      </c>
      <c r="N16" s="251" t="str">
        <f>IF($B$5="Crear",'Aspectos CREAR FORT'!AC10,'Aspectos CREAR FORT'!N10)</f>
        <v>Señala de forma vaga una intención de inversión sin sustento. Indica que se “necesita invertir” sin mencionar para qué ni qué se busca lograr</v>
      </c>
      <c r="O16" s="251" t="str">
        <f>IF($B$5="Crear",'Aspectos CREAR FORT'!AD10,'Aspectos CREAR FORT'!O10)</f>
        <v>No presenta información sobre el propósito de la inversión.</v>
      </c>
      <c r="P16" s="61">
        <v>2</v>
      </c>
      <c r="Q16" s="66" t="s">
        <v>834</v>
      </c>
      <c r="S16" s="68" t="s">
        <v>42</v>
      </c>
      <c r="T16" s="166" t="s">
        <v>847</v>
      </c>
      <c r="U16" s="246" t="s">
        <v>456</v>
      </c>
    </row>
    <row r="17" spans="1:20" s="18" customFormat="1" ht="207">
      <c r="A17" s="33">
        <v>8</v>
      </c>
      <c r="B17" s="250" t="str">
        <f>IF($B$5="Crear",'Aspectos CREAR FORT'!Q11,'Aspectos CREAR FORT'!B11)</f>
        <v>8. Resultados esperados de la inversión</v>
      </c>
      <c r="C17" s="251"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1"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1"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1"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1"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1"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1"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1"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1" t="str">
        <f>IF($B$5="Crear",'Aspectos CREAR FORT'!Z11,'Aspectos CREAR FORT'!K11)</f>
        <v>Presenta resultados poco claros o aislados, sin articulación con el propósito de la inversión. Carece de amplitud y claridad.</v>
      </c>
      <c r="L17" s="251" t="str">
        <f>IF($B$5="Crear",'Aspectos CREAR FORT'!AA11,'Aspectos CREAR FORT'!L11)</f>
        <v>Los resultados descritos son incompletos o incoherentes con los objetivos planteados. No se comprenden los resultados ni la relación con el fortalecimiento del negocio.</v>
      </c>
      <c r="M17" s="251" t="str">
        <f>IF($B$5="Crear",'Aspectos CREAR FORT'!AB11,'Aspectos CREAR FORT'!M11)</f>
        <v>Menciona un resultado esperado de forma mínima y sin claridad.</v>
      </c>
      <c r="N17" s="251" t="str">
        <f>IF($B$5="Crear",'Aspectos CREAR FORT'!AC11,'Aspectos CREAR FORT'!N11)</f>
        <v>Se limita a señalar un resultado de forma vaga e inconexa.</v>
      </c>
      <c r="O17" s="251" t="str">
        <f>IF($B$5="Crear",'Aspectos CREAR FORT'!AD11,'Aspectos CREAR FORT'!O11)</f>
        <v>No presenta resultados esperados de la inversión.</v>
      </c>
      <c r="P17" s="61">
        <v>2</v>
      </c>
      <c r="Q17" s="66" t="s">
        <v>835</v>
      </c>
      <c r="S17" s="7"/>
      <c r="T17" s="7"/>
    </row>
    <row r="18" spans="1:20" s="18" customFormat="1" ht="155.25">
      <c r="A18" s="32">
        <v>9</v>
      </c>
      <c r="B18" s="250" t="str">
        <f>IF($B$5="Crear",'Aspectos CREAR FORT'!Q12,'Aspectos CREAR FORT'!B12)</f>
        <v>9. Estrategia de inversión</v>
      </c>
      <c r="C18" s="251"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1"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1"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1"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1"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1"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1" t="str">
        <f>IF($B$5="Crear",'Aspectos CREAR FORT'!X12,'Aspectos CREAR FORT'!I12)</f>
        <v>Menciona la intención de ejecutar recursos, pero sin detallar acciones, tiempos ni responsables. No hay referencias a riesgos o promoción. La información es insuficiente para evaluar la estrategia.</v>
      </c>
      <c r="J18" s="251" t="str">
        <f>IF($B$5="Crear",'Aspectos CREAR FORT'!Y12,'Aspectos CREAR FORT'!J12)</f>
        <v>Describe de manera superficial una estrategia con vacíos en riesgos, proveedores o presupuesto. No se explican tiempos, ni proveedores, ni mecanismos de ejecución. Refleja desconocimiento de la planeación.</v>
      </c>
      <c r="K18" s="251"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1" t="str">
        <f>IF($B$5="Crear",'Aspectos CREAR FORT'!AA12,'Aspectos CREAR FORT'!L12)</f>
        <v>La estrategia es incoherente o incompleta, sin detallar cómo se ejecutará la inversión. No se comprende cómo se realizará la inversión ni con qué propósito.</v>
      </c>
      <c r="M18" s="251" t="str">
        <f>IF($B$5="Crear",'Aspectos CREAR FORT'!AB12,'Aspectos CREAR FORT'!M12)</f>
        <v>Solo menciona un aspecto aislado de la estrategia, sin relación con el plan.</v>
      </c>
      <c r="N18" s="251" t="str">
        <f>IF($B$5="Crear",'Aspectos CREAR FORT'!AC12,'Aspectos CREAR FORT'!N12)</f>
        <v>Texto vago y desarticulado sobre la implementación de la inversión.</v>
      </c>
      <c r="O18" s="251" t="str">
        <f>IF($B$5="Crear",'Aspectos CREAR FORT'!AD12,'Aspectos CREAR FORT'!O12)</f>
        <v>No presenta información sobre la estrategia de la inversión.</v>
      </c>
      <c r="P18" s="61">
        <v>1</v>
      </c>
      <c r="Q18" s="67" t="s">
        <v>836</v>
      </c>
      <c r="S18" s="7"/>
      <c r="T18" s="7"/>
    </row>
    <row r="19" spans="1:20" s="18" customFormat="1" ht="138">
      <c r="A19" s="32">
        <v>10</v>
      </c>
      <c r="B19" s="250" t="str">
        <f>IF($B$5="Crear",'Aspectos CREAR FORT'!Q13,'Aspectos CREAR FORT'!B13)</f>
        <v>10. Presupuesto y uso de fondos</v>
      </c>
      <c r="C19" s="251"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1"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1"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1"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1"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1"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1"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1"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1" t="str">
        <f>IF($B$5="Crear",'Aspectos CREAR FORT'!Z13,'Aspectos CREAR FORT'!K13)</f>
        <v>Se limita a señalar montos globales sin desglose suficiente ni coherencia con el plan. Refleja comprensión mínima del uso de la inversión</v>
      </c>
      <c r="L19" s="251" t="str">
        <f>IF($B$5="Crear",'Aspectos CREAR FORT'!AA13,'Aspectos CREAR FORT'!L13)</f>
        <v>El presupuesto es incompleto o incoherente con la propuesta de inversión.</v>
      </c>
      <c r="M19" s="251" t="str">
        <f>IF($B$5="Crear",'Aspectos CREAR FORT'!AB13,'Aspectos CREAR FORT'!M13)</f>
        <v>Presenta un presupuesto mínimo, sin claridad en rubros ni justificación.</v>
      </c>
      <c r="N19" s="251" t="str">
        <f>IF($B$5="Crear",'Aspectos CREAR FORT'!AC13,'Aspectos CREAR FORT'!N13)</f>
        <v>Describe un único valor de inversión, sin estructura ni coherencia.</v>
      </c>
      <c r="O19" s="251" t="str">
        <f>IF($B$5="Crear",'Aspectos CREAR FORT'!AD13,'Aspectos CREAR FORT'!O13)</f>
        <v>No presenta información sobre presupuesto ni uso de fondos.</v>
      </c>
      <c r="P19" s="61">
        <v>3.66</v>
      </c>
      <c r="Q19" s="67" t="s">
        <v>837</v>
      </c>
      <c r="S19" s="7"/>
      <c r="T19" s="7"/>
    </row>
    <row r="20" spans="1:20" s="18" customFormat="1" ht="241.5">
      <c r="A20" s="32">
        <v>11</v>
      </c>
      <c r="B20" s="250" t="str">
        <f>IF($B$5="Crear",'Aspectos CREAR FORT'!Q14,'Aspectos CREAR FORT'!B14)</f>
        <v>11. Componente Financiero</v>
      </c>
      <c r="C20" s="251"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1"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1"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1"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1"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1"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1"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1" t="str">
        <f>IF($B$5="Crear",'Aspectos CREAR FORT'!Y14,'Aspectos CREAR FORT'!J14)</f>
        <v>El componente financiero es superficial, con proyecciones confusas o poco claras, No hay evidencia de planeación de flujo de caja.</v>
      </c>
      <c r="K20" s="251" t="str">
        <f>IF($B$5="Crear",'Aspectos CREAR FORT'!Z14,'Aspectos CREAR FORT'!K14)</f>
        <v>Describe ventas o costos de manera aislada, sin coherencia financiera integral. Se registran valores mínimos o genéricos sin estructura. Faltan la mayoría de los elementos solicitados</v>
      </c>
      <c r="L20" s="251" t="str">
        <f>IF($B$5="Crear",'Aspectos CREAR FORT'!AA14,'Aspectos CREAR FORT'!L14)</f>
        <v>Los datos financieros son incompletos, incoherentes o no permiten evaluar la viabilidad.</v>
      </c>
      <c r="M20" s="251" t="str">
        <f>IF($B$5="Crear",'Aspectos CREAR FORT'!AB14,'Aspectos CREAR FORT'!M14)</f>
        <v>Contiene información mínima de un aspecto financiero, sin valores o cifras incongruentes en la mayoría de los elementos solicitados</v>
      </c>
      <c r="N20" s="251" t="str">
        <f>IF($B$5="Crear",'Aspectos CREAR FORT'!AC14,'Aspectos CREAR FORT'!N14)</f>
        <v>Información vaga y sin estructura, sin utilidad para evaluar.</v>
      </c>
      <c r="O20" s="251" t="str">
        <f>IF($B$5="Crear",'Aspectos CREAR FORT'!AD14,'Aspectos CREAR FORT'!O14)</f>
        <v>No presenta información financiera.</v>
      </c>
      <c r="P20" s="61">
        <v>3</v>
      </c>
      <c r="Q20" s="67" t="s">
        <v>838</v>
      </c>
      <c r="S20" s="7"/>
      <c r="T20" s="7"/>
    </row>
    <row r="21" spans="1:20" s="18" customFormat="1" ht="224.25">
      <c r="A21" s="32">
        <v>12</v>
      </c>
      <c r="B21" s="250" t="str">
        <f>IF($B$5="Crear",'Aspectos CREAR FORT'!Q15,'Aspectos CREAR FORT'!B15)</f>
        <v>12. Impactos</v>
      </c>
      <c r="C21" s="251"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1"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1"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1"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1"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1"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1" t="str">
        <f>IF($B$5="Crear",'Aspectos CREAR FORT'!X15,'Aspectos CREAR FORT'!I15)</f>
        <v>Solo se afirma que la iniciativa generará beneficios económicos o comunitarios sin desarrollar el contenido. No se evidencian acciones concretas ni conexión entre las dimensiones.</v>
      </c>
      <c r="J21" s="251" t="str">
        <f>IF($B$5="Crear",'Aspectos CREAR FORT'!Y15,'Aspectos CREAR FORT'!J15)</f>
        <v>El texto es incompleto y menciona de forma aislada algún beneficio o acción sin contexto. No hay claridad sobre el impacto social ni ambiental.</v>
      </c>
      <c r="K21" s="251" t="str">
        <f>IF($B$5="Crear",'Aspectos CREAR FORT'!Z15,'Aspectos CREAR FORT'!K15)</f>
        <v>Se incluye una frase genérica o desarticulada (“mejorará la comunidad” o “cuidará el ambiente”) sin sustento ni relación con el proyecto.</v>
      </c>
      <c r="L21" s="251" t="str">
        <f>IF($B$5="Crear",'Aspectos CREAR FORT'!AA15,'Aspectos CREAR FORT'!L15)</f>
        <v>Se limita a afirmar que habrá un impacto positivo, sin explicar en qué consiste. Se carece de contenido o presenta información sin relación con los impactos solicitados.</v>
      </c>
      <c r="M21" s="251" t="str">
        <f>IF($B$5="Crear",'Aspectos CREAR FORT'!AB15,'Aspectos CREAR FORT'!M15)</f>
        <v>Apenas menciona una posible consecuencia, sin vinculación directa con el negocio.</v>
      </c>
      <c r="N21" s="251" t="str">
        <f>IF($B$5="Crear",'Aspectos CREAR FORT'!AC15,'Aspectos CREAR FORT'!N15)</f>
        <v>La mención de impacto es irrelevante o incoherente con la propuesta.</v>
      </c>
      <c r="O21" s="251" t="str">
        <f>IF($B$5="Crear",'Aspectos CREAR FORT'!AD15,'Aspectos CREAR FORT'!O15)</f>
        <v>No presenta información sobre impactos.</v>
      </c>
      <c r="P21" s="61">
        <v>1.66</v>
      </c>
      <c r="Q21" s="67" t="s">
        <v>839</v>
      </c>
      <c r="S21" s="7"/>
      <c r="T21" s="7"/>
    </row>
    <row r="22" spans="1:20" s="18" customFormat="1" ht="189.75">
      <c r="A22" s="32">
        <v>13</v>
      </c>
      <c r="B22" s="250" t="str">
        <f>IF($B$5="Crear",'Aspectos CREAR FORT'!Q16,'Aspectos CREAR FORT'!B16)</f>
        <v>13. Indicadores de cumplimiento</v>
      </c>
      <c r="C22" s="251"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1"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1"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1"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1" t="str">
        <f>IF($B$5="Crear",'Aspectos CREAR FORT'!V16,'Aspectos CREAR FORT'!G16)</f>
        <v>Se diligencia parcialmente el indicador de empleo, con valores aproximados o sin especificar si son generados o retenidos. Las descripciones son genéricas, con justificación parcial o superficial.</v>
      </c>
      <c r="H22" s="251" t="str">
        <f>IF($B$5="Crear",'Aspectos CREAR FORT'!W16,'Aspectos CREAR FORT'!H16)</f>
        <v>El indicador de empleo está incompleto o con cifras poco realistas. No se describen adecuadamente los demás indicadores.</v>
      </c>
      <c r="I22" s="251" t="str">
        <f>IF($B$5="Crear",'Aspectos CREAR FORT'!X16,'Aspectos CREAR FORT'!I16)</f>
        <v>Se registran valores de empleo sin coherencia o sin descripción. Los indicadores están ausentes o sin explicación. Refleja desconocimiento del requisito de cumplimiento</v>
      </c>
      <c r="J22" s="251" t="str">
        <f>IF($B$5="Crear",'Aspectos CREAR FORT'!Y16,'Aspectos CREAR FORT'!J16)</f>
        <v>Menciona indicadores de manera superficial, sin relación clara con los resultados esperados.</v>
      </c>
      <c r="K22" s="251" t="str">
        <f>IF($B$5="Crear",'Aspectos CREAR FORT'!Z16,'Aspectos CREAR FORT'!K16)</f>
        <v>Incluye uno o dos indicadores de forma vaga, sin evidencia de coherencia normativa, El apartado está diligenciado con datos mínimos o erróneos.</v>
      </c>
      <c r="L22" s="251" t="str">
        <f>IF($B$5="Crear",'Aspectos CREAR FORT'!AA16,'Aspectos CREAR FORT'!L16)</f>
        <v>Presenta indicadores de forma aislada y sin sustento para validar cumplimiento.</v>
      </c>
      <c r="M22" s="251" t="str">
        <f>IF($B$5="Crear",'Aspectos CREAR FORT'!AB16,'Aspectos CREAR FORT'!M16)</f>
        <v>Señala un indicador de manera mínima, sin coherencia ni claridad, No se desarrollan las descripciones.</v>
      </c>
      <c r="N22" s="251" t="str">
        <f>IF($B$5="Crear",'Aspectos CREAR FORT'!AC16,'Aspectos CREAR FORT'!N16)</f>
        <v>Mención vaga de un indicador, sin relación con el plan de inversión</v>
      </c>
      <c r="O22" s="251" t="str">
        <f>IF($B$5="Crear",'Aspectos CREAR FORT'!AD16,'Aspectos CREAR FORT'!O16)</f>
        <v>No presenta información sobre indicadores de cumplimiento.</v>
      </c>
      <c r="P22" s="61">
        <v>4</v>
      </c>
      <c r="Q22" s="67"/>
      <c r="S22" s="7"/>
      <c r="T22" s="7"/>
    </row>
    <row r="23" spans="1:20" s="18" customFormat="1" ht="192" customHeight="1">
      <c r="A23" s="32">
        <v>14</v>
      </c>
      <c r="B23" s="250" t="str">
        <f>IF($B$5="Crear",'Aspectos CREAR FORT'!Q17,'Aspectos CREAR FORT'!B17)</f>
        <v>14. Mapa de actores</v>
      </c>
      <c r="C23" s="251"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1"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1"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1" t="str">
        <f>IF($B$5="Crear",'Aspectos CREAR FORT'!U17,'Aspectos CREAR FORT'!F17)</f>
        <v>Se nombran actores relevantes y se ubican territorialmente, pero la descripción del apoyo o colaboración es breve o poco específica. Se reconoce el valor de las alianzas, aunque sin desarrollo narrativo.</v>
      </c>
      <c r="G23" s="251" t="str">
        <f>IF($B$5="Crear",'Aspectos CREAR FORT'!V17,'Aspectos CREAR FORT'!G17)</f>
        <v>Menciona uno o dos actores sin precisar su localización o el tipo de apoyo. La información es general y no permite comprender plenamente la relación con el fortalecimiento.</v>
      </c>
      <c r="H23" s="251" t="str">
        <f>IF($B$5="Crear",'Aspectos CREAR FORT'!W17,'Aspectos CREAR FORT'!H17)</f>
        <v>Registra nombres de actores sin contexto ni explicación sobre su posible aporte. La información es confusa o incompleta.</v>
      </c>
      <c r="I23" s="251" t="str">
        <f>IF($B$5="Crear",'Aspectos CREAR FORT'!X17,'Aspectos CREAR FORT'!I17)</f>
        <v>Se nombra un actor genérico (“la alcaldía”, ) sin detallar localización ni apoyo. No hay relación clara con la iniciativa.</v>
      </c>
      <c r="J23" s="251" t="str">
        <f>IF($B$5="Crear",'Aspectos CREAR FORT'!Y17,'Aspectos CREAR FORT'!J17)</f>
        <v>Presenta uno o dos actores de forma muy básica, sin detalles relevantes, sin coherencia con la iniciativa.</v>
      </c>
      <c r="K23" s="251" t="str">
        <f>IF($B$5="Crear",'Aspectos CREAR FORT'!Z17,'Aspectos CREAR FORT'!K17)</f>
        <v>Menciona actores externos de manera vaga, sin precisar roles, localización, sin explicar qué se espera de ella.</v>
      </c>
      <c r="L23" s="251" t="str">
        <f>IF($B$5="Crear",'Aspectos CREAR FORT'!AA17,'Aspectos CREAR FORT'!L17)</f>
        <v>Hace referencia general a actores, sin vinculación con la propuesta.</v>
      </c>
      <c r="M23" s="251" t="str">
        <f>IF($B$5="Crear",'Aspectos CREAR FORT'!AB17,'Aspectos CREAR FORT'!M17)</f>
        <v>Apenas incluye un actor mencionado sin detalle de su rol.</v>
      </c>
      <c r="N23" s="251" t="str">
        <f>IF($B$5="Crear",'Aspectos CREAR FORT'!AC17,'Aspectos CREAR FORT'!N17)</f>
        <v>Sugiere de manera vaga la existencia de actores, sin ningún detalle adicional.</v>
      </c>
      <c r="O23" s="251" t="str">
        <f>IF($B$5="Crear",'Aspectos CREAR FORT'!AD17,'Aspectos CREAR FORT'!O17)</f>
        <v>No presenta información sobre actores.</v>
      </c>
      <c r="P23" s="61">
        <v>2</v>
      </c>
      <c r="Q23" s="67" t="s">
        <v>840</v>
      </c>
      <c r="S23" s="7"/>
      <c r="T23" s="7"/>
    </row>
    <row r="24" spans="1:20" s="18" customFormat="1" ht="224.25">
      <c r="A24" s="32">
        <v>15</v>
      </c>
      <c r="B24" s="250" t="str">
        <f>IF($B$5="Crear",'Aspectos CREAR FORT'!Q18,'Aspectos CREAR FORT'!B18)</f>
        <v>15. Metas en generación y sostenibilidad de autoempleo y puesto de trabajo</v>
      </c>
      <c r="C24" s="251"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1"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1"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1"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1" t="str">
        <f>IF($B$5="Crear",'Aspectos CREAR FORT'!V18,'Aspectos CREAR FORT'!G18)</f>
        <v xml:space="preserve">Se formula el indicador de empleo relacionado con el fortalecimiento, pero sin  inclusión presupuestal ni relación clara con el costeo o el flujo productivo. </v>
      </c>
      <c r="H24" s="251" t="str">
        <f>IF($B$5="Crear",'Aspectos CREAR FORT'!W18,'Aspectos CREAR FORT'!H18)</f>
        <v>Se menciona el indicador de empleo, pero sin detallar número de cargos o su valor económico. No hay correspondencia entre el plan, los recursos solicitados y la estructura técnica.</v>
      </c>
      <c r="I24" s="251"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1"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1" t="str">
        <f>IF($B$5="Crear",'Aspectos CREAR FORT'!Z18,'Aspectos CREAR FORT'!K18)</f>
        <v>Se reconoce el empleo como componente del fortalecimiento, pero sin formulación, sin cuantificación y sin respaldo financiero o técnico.</v>
      </c>
      <c r="L24" s="251" t="str">
        <f>IF($B$5="Crear",'Aspectos CREAR FORT'!AA18,'Aspectos CREAR FORT'!L18)</f>
        <v>El plan no presenta indicador de empleo ni evidencia de generación o retención de autoempleos o puestos de trabajo. No se incluye valor ni relación con la operación.</v>
      </c>
      <c r="M24" s="251" t="str">
        <f>IF($B$5="Crear",'Aspectos CREAR FORT'!AB18,'Aspectos CREAR FORT'!M18)</f>
        <v>Solo se mencionan actividades que podrían implicar trabajo, pero sin definirlas como meta o indicador, ni vincularlas a costos o roles.</v>
      </c>
      <c r="N24" s="251" t="str">
        <f>IF($B$5="Crear",'Aspectos CREAR FORT'!AC18,'Aspectos CREAR FORT'!N18)</f>
        <v>El componente de empleo no está formulado ni identificado dentro del plan ni en la solicitud de recursos.</v>
      </c>
      <c r="O24" s="251" t="str">
        <f>IF($B$5="Crear",'Aspectos CREAR FORT'!AD18,'Aspectos CREAR FORT'!O18)</f>
        <v>Ausencia total del indicador de empleo y de cualquier referencia a generación o sostenimiento de puestos de trabajo en los distintos apartes del plan</v>
      </c>
      <c r="P24" s="61">
        <v>3</v>
      </c>
      <c r="Q24" s="67" t="s">
        <v>841</v>
      </c>
      <c r="S24" s="7"/>
      <c r="T24" s="7"/>
    </row>
    <row r="25" spans="1:20" s="18" customFormat="1" ht="138">
      <c r="A25" s="32">
        <v>16</v>
      </c>
      <c r="B25" s="250" t="str">
        <f>IF($B$5="Crear",'Aspectos CREAR FORT'!Q19,'Aspectos CREAR FORT'!B19)</f>
        <v>16. Proyección y sostenibilidad (social y comunitaria y financiera), intención en la permanencia</v>
      </c>
      <c r="C25" s="251"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1" t="str">
        <f>IF($B$5="Crear",'Aspectos CREAR FORT'!S19,'Aspectos CREAR FORT'!D19)</f>
        <v>N/A</v>
      </c>
      <c r="E25" s="251" t="str">
        <f>IF($B$5="Crear",'Aspectos CREAR FORT'!T19,'Aspectos CREAR FORT'!E19)</f>
        <v>N/A</v>
      </c>
      <c r="F25" s="251"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1" t="str">
        <f>IF($B$5="Crear",'Aspectos CREAR FORT'!V19,'Aspectos CREAR FORT'!G19)</f>
        <v>N/A</v>
      </c>
      <c r="H25" s="251" t="str">
        <f>IF($B$5="Crear",'Aspectos CREAR FORT'!W19,'Aspectos CREAR FORT'!H19)</f>
        <v>N/A</v>
      </c>
      <c r="I25" s="251"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1" t="str">
        <f>IF($B$5="Crear",'Aspectos CREAR FORT'!Y19,'Aspectos CREAR FORT'!J19)</f>
        <v>N/A</v>
      </c>
      <c r="K25" s="251" t="str">
        <f>IF($B$5="Crear",'Aspectos CREAR FORT'!Z19,'Aspectos CREAR FORT'!K19)</f>
        <v>N/A</v>
      </c>
      <c r="L25" s="251"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1" t="str">
        <f>IF($B$5="Crear",'Aspectos CREAR FORT'!AB19,'Aspectos CREAR FORT'!M19)</f>
        <v>N/A</v>
      </c>
      <c r="N25" s="251" t="str">
        <f>IF($B$5="Crear",'Aspectos CREAR FORT'!AC19,'Aspectos CREAR FORT'!N19)</f>
        <v>N/A</v>
      </c>
      <c r="O25" s="251" t="str">
        <f>IF($B$5="Crear",'Aspectos CREAR FORT'!AD19,'Aspectos CREAR FORT'!O19)</f>
        <v>No existe ninguna proyección de sostenibilidad ni intención de permanencia.</v>
      </c>
      <c r="P25" s="61"/>
      <c r="Q25" s="67"/>
      <c r="R25" s="233" t="str">
        <f>IF(AND(B5="Fortalecer",L5="Individual"),"No Evaluable para Individual","")</f>
        <v>No Evaluable para Individual</v>
      </c>
      <c r="S25" s="7"/>
      <c r="T25" s="7"/>
    </row>
    <row r="26" spans="1:20" s="18" customFormat="1" ht="155.25">
      <c r="A26" s="32">
        <v>17</v>
      </c>
      <c r="B26" s="250" t="str">
        <f>IF($B$5="Crear",'Aspectos CREAR FORT'!Q20,'Aspectos CREAR FORT'!B20)</f>
        <v>17. Antigüedad: Tiempo de Funcionamiento</v>
      </c>
      <c r="C26" s="251"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1" t="str">
        <f>IF($B$5="Crear",'Aspectos CREAR FORT'!S20,'Aspectos CREAR FORT'!D20)</f>
        <v>N/A</v>
      </c>
      <c r="E26" s="251" t="str">
        <f>IF($B$5="Crear",'Aspectos CREAR FORT'!T20,'Aspectos CREAR FORT'!E20)</f>
        <v>N/A</v>
      </c>
      <c r="F26" s="251"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1" t="str">
        <f>IF($B$5="Crear",'Aspectos CREAR FORT'!V20,'Aspectos CREAR FORT'!G20)</f>
        <v>N/A</v>
      </c>
      <c r="H26" s="251" t="str">
        <f>IF($B$5="Crear",'Aspectos CREAR FORT'!W20,'Aspectos CREAR FORT'!H20)</f>
        <v>N/A</v>
      </c>
      <c r="I26" s="251" t="str">
        <f>IF($B$5="Crear",'Aspectos CREAR FORT'!X20,'Aspectos CREAR FORT'!I20)</f>
        <v>El grupo asociativo-unidad productiva acredita entre 13 y 18 meses de experiencia comprobada en actividades asociativas o comunitarias, con evidencias de reuniones, proyectos o acciones conjuntas.</v>
      </c>
      <c r="J26" s="251" t="str">
        <f>IF($B$5="Crear",'Aspectos CREAR FORT'!Y20,'Aspectos CREAR FORT'!J20)</f>
        <v>N/A</v>
      </c>
      <c r="K26" s="251" t="str">
        <f>IF($B$5="Crear",'Aspectos CREAR FORT'!Z20,'Aspectos CREAR FORT'!K20)</f>
        <v>N/A</v>
      </c>
      <c r="L26" s="251"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1" t="str">
        <f>IF($B$5="Crear",'Aspectos CREAR FORT'!AB20,'Aspectos CREAR FORT'!M20)</f>
        <v>N/A</v>
      </c>
      <c r="N26" s="251" t="str">
        <f>IF($B$5="Crear",'Aspectos CREAR FORT'!AC20,'Aspectos CREAR FORT'!N20)</f>
        <v>N/A</v>
      </c>
      <c r="O26" s="251" t="str">
        <f>IF($B$5="Crear",'Aspectos CREAR FORT'!AD20,'Aspectos CREAR FORT'!O20)</f>
        <v>El grupo asociativo-unidad productiva no demuestra tiempo de funcionamiento o es una Iniciactiva Individual</v>
      </c>
      <c r="P26" s="61">
        <v>4</v>
      </c>
      <c r="Q26" s="67"/>
    </row>
    <row r="27" spans="1:20" s="18" customFormat="1" ht="155.25">
      <c r="A27" s="32">
        <v>18</v>
      </c>
      <c r="B27" s="250" t="str">
        <f>IF($B$5="Crear",'Aspectos CREAR FORT'!Q21,'Aspectos CREAR FORT'!B21)</f>
        <v>18. Asociatividad</v>
      </c>
      <c r="C27" s="251"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1"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1"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1"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1"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1" t="str">
        <f>IF($B$5="Crear",'Aspectos CREAR FORT'!W21,'Aspectos CREAR FORT'!H21)</f>
        <v>Se hace referencia a la asociación o grupo, pero sin conexión entre los miembros y las actividades del plan. La información sobre organización interna o responsabilidades es mínima o ambigua.</v>
      </c>
      <c r="I27" s="251"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1"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1" t="str">
        <f>IF($B$5="Crear",'Aspectos CREAR FORT'!Z21,'Aspectos CREAR FORT'!K21)</f>
        <v>Se hace referencia al grupo o al trabajo conjunto de forma genérica, sin detallar nombres, funciones o acuerdos. La información es insuficiente para entender cómo se gestionará el trabajo colectivo.</v>
      </c>
      <c r="L27" s="251" t="str">
        <f>IF($B$5="Crear",'Aspectos CREAR FORT'!AA21,'Aspectos CREAR FORT'!L21)</f>
        <v>Se nombra la existencia de una asociación o grupo, sin mostrar vínculo entre los integrantes y la operación descrita.</v>
      </c>
      <c r="M27" s="251"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1"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1" t="str">
        <f>IF($B$5="Crear",'Aspectos CREAR FORT'!AD21,'Aspectos CREAR FORT'!O21)</f>
        <v>No hay referencias al grupo, sus integrantes o su forma de organización. El plan no proporciona ningún indicio de trabajo colaborativo o de acciones conjuntas.</v>
      </c>
      <c r="P27" s="61"/>
      <c r="Q27" s="67"/>
      <c r="R27" s="233" t="str">
        <f>IF(AND(B5="Fortalecer",L5="Individual"),"No Evaluable para Individual","")</f>
        <v>No Evaluable para Individual</v>
      </c>
      <c r="S27" s="7"/>
      <c r="T27" s="7"/>
    </row>
    <row r="28" spans="1:20" s="18" customFormat="1" ht="22.5">
      <c r="A28" s="32">
        <v>19</v>
      </c>
      <c r="B28" s="250" t="str">
        <f>IF($B$5="Crear",'Aspectos CREAR FORT'!Q22,'Aspectos CREAR FORT'!B22)</f>
        <v/>
      </c>
      <c r="C28" s="251" t="str">
        <f>IF($B$5="Crear",'Aspectos CREAR FORT'!R22,'Aspectos CREAR FORT'!C22)</f>
        <v/>
      </c>
      <c r="D28" s="251" t="str">
        <f>IF($B$5="Crear",'Aspectos CREAR FORT'!S22,'Aspectos CREAR FORT'!D22)</f>
        <v/>
      </c>
      <c r="E28" s="251" t="str">
        <f>IF($B$5="Crear",'Aspectos CREAR FORT'!T22,'Aspectos CREAR FORT'!E22)</f>
        <v/>
      </c>
      <c r="F28" s="251" t="str">
        <f>IF($B$5="Crear",'Aspectos CREAR FORT'!U22,'Aspectos CREAR FORT'!F22)</f>
        <v/>
      </c>
      <c r="G28" s="251" t="str">
        <f>IF($B$5="Crear",'Aspectos CREAR FORT'!V22,'Aspectos CREAR FORT'!G22)</f>
        <v/>
      </c>
      <c r="H28" s="251" t="str">
        <f>IF($B$5="Crear",'Aspectos CREAR FORT'!W22,'Aspectos CREAR FORT'!H22)</f>
        <v/>
      </c>
      <c r="I28" s="251" t="str">
        <f>IF($B$5="Crear",'Aspectos CREAR FORT'!X22,'Aspectos CREAR FORT'!I22)</f>
        <v/>
      </c>
      <c r="J28" s="251" t="str">
        <f>IF($B$5="Crear",'Aspectos CREAR FORT'!Y22,'Aspectos CREAR FORT'!J22)</f>
        <v/>
      </c>
      <c r="K28" s="251" t="str">
        <f>IF($B$5="Crear",'Aspectos CREAR FORT'!Z22,'Aspectos CREAR FORT'!K22)</f>
        <v/>
      </c>
      <c r="L28" s="251" t="str">
        <f>IF($B$5="Crear",'Aspectos CREAR FORT'!AA22,'Aspectos CREAR FORT'!L22)</f>
        <v/>
      </c>
      <c r="M28" s="251" t="str">
        <f>IF($B$5="Crear",'Aspectos CREAR FORT'!AB22,'Aspectos CREAR FORT'!M22)</f>
        <v/>
      </c>
      <c r="N28" s="251" t="str">
        <f>IF($B$5="Crear",'Aspectos CREAR FORT'!AC22,'Aspectos CREAR FORT'!N22)</f>
        <v/>
      </c>
      <c r="O28" s="251" t="str">
        <f>IF($B$5="Crear",'Aspectos CREAR FORT'!AD22,'Aspectos CREAR FORT'!O22)</f>
        <v/>
      </c>
      <c r="P28" s="61"/>
      <c r="Q28" s="67"/>
      <c r="R28" s="233" t="str">
        <f>IF(AND(B5="Crear",L5="Individual"),"No Evaluable para Individual","")</f>
        <v/>
      </c>
      <c r="S28" s="7"/>
      <c r="T28" s="7"/>
    </row>
    <row r="29" spans="1:20" s="18" customFormat="1" ht="22.5">
      <c r="A29" s="32">
        <v>20</v>
      </c>
      <c r="B29" s="250" t="str">
        <f>IF($B$5="Crear",'Aspectos CREAR FORT'!Q23,'Aspectos CREAR FORT'!B23)</f>
        <v/>
      </c>
      <c r="C29" s="251" t="str">
        <f>IF($B$5="Crear",'Aspectos CREAR FORT'!R23,'Aspectos CREAR FORT'!C23)</f>
        <v/>
      </c>
      <c r="D29" s="251" t="str">
        <f>IF($B$5="Crear",'Aspectos CREAR FORT'!S23,'Aspectos CREAR FORT'!D23)</f>
        <v/>
      </c>
      <c r="E29" s="251" t="str">
        <f>IF($B$5="Crear",'Aspectos CREAR FORT'!T23,'Aspectos CREAR FORT'!E23)</f>
        <v/>
      </c>
      <c r="F29" s="251" t="str">
        <f>IF($B$5="Crear",'Aspectos CREAR FORT'!U23,'Aspectos CREAR FORT'!F23)</f>
        <v/>
      </c>
      <c r="G29" s="251" t="str">
        <f>IF($B$5="Crear",'Aspectos CREAR FORT'!V23,'Aspectos CREAR FORT'!G23)</f>
        <v/>
      </c>
      <c r="H29" s="251" t="str">
        <f>IF($B$5="Crear",'Aspectos CREAR FORT'!W23,'Aspectos CREAR FORT'!H23)</f>
        <v/>
      </c>
      <c r="I29" s="251" t="str">
        <f>IF($B$5="Crear",'Aspectos CREAR FORT'!X23,'Aspectos CREAR FORT'!I23)</f>
        <v/>
      </c>
      <c r="J29" s="251" t="str">
        <f>IF($B$5="Crear",'Aspectos CREAR FORT'!Y23,'Aspectos CREAR FORT'!J23)</f>
        <v/>
      </c>
      <c r="K29" s="251" t="str">
        <f>IF($B$5="Crear",'Aspectos CREAR FORT'!Z23,'Aspectos CREAR FORT'!K23)</f>
        <v/>
      </c>
      <c r="L29" s="251" t="str">
        <f>IF($B$5="Crear",'Aspectos CREAR FORT'!AA23,'Aspectos CREAR FORT'!L23)</f>
        <v/>
      </c>
      <c r="M29" s="251" t="str">
        <f>IF($B$5="Crear",'Aspectos CREAR FORT'!AB23,'Aspectos CREAR FORT'!M23)</f>
        <v/>
      </c>
      <c r="N29" s="251" t="str">
        <f>IF($B$5="Crear",'Aspectos CREAR FORT'!AC23,'Aspectos CREAR FORT'!N23)</f>
        <v/>
      </c>
      <c r="O29" s="251" t="str">
        <f>IF($B$5="Crear",'Aspectos CREAR FORT'!AD23,'Aspectos CREAR FORT'!O23)</f>
        <v/>
      </c>
      <c r="P29" s="61"/>
      <c r="Q29" s="67"/>
      <c r="R29" s="233" t="str">
        <f>IF(AND(B5="Crear",L5="Individual"),"No Evaluable para Individual","")</f>
        <v/>
      </c>
      <c r="S29" s="7"/>
      <c r="T29" s="7"/>
    </row>
    <row r="30" spans="1:20" s="18" customFormat="1" ht="22.5">
      <c r="A30" s="234">
        <v>21</v>
      </c>
      <c r="B30" s="252" t="str">
        <f>IF($B$5="Crear",'Aspectos CREAR FORT'!Q24,'Aspectos CREAR FORT'!B24)</f>
        <v/>
      </c>
      <c r="C30" s="251" t="str">
        <f>IF($B$5="Crear",'Aspectos CREAR FORT'!R24,'Aspectos CREAR FORT'!C24)</f>
        <v/>
      </c>
      <c r="D30" s="251" t="str">
        <f>IF($B$5="Crear",'Aspectos CREAR FORT'!S24,'Aspectos CREAR FORT'!D24)</f>
        <v/>
      </c>
      <c r="E30" s="251" t="str">
        <f>IF($B$5="Crear",'Aspectos CREAR FORT'!T24,'Aspectos CREAR FORT'!E24)</f>
        <v/>
      </c>
      <c r="F30" s="251" t="str">
        <f>IF($B$5="Crear",'Aspectos CREAR FORT'!U24,'Aspectos CREAR FORT'!F24)</f>
        <v/>
      </c>
      <c r="G30" s="251" t="str">
        <f>IF($B$5="Crear",'Aspectos CREAR FORT'!V24,'Aspectos CREAR FORT'!G24)</f>
        <v/>
      </c>
      <c r="H30" s="251" t="str">
        <f>IF($B$5="Crear",'Aspectos CREAR FORT'!W24,'Aspectos CREAR FORT'!H24)</f>
        <v/>
      </c>
      <c r="I30" s="251" t="str">
        <f>IF($B$5="Crear",'Aspectos CREAR FORT'!X24,'Aspectos CREAR FORT'!I24)</f>
        <v/>
      </c>
      <c r="J30" s="251" t="str">
        <f>IF($B$5="Crear",'Aspectos CREAR FORT'!Y24,'Aspectos CREAR FORT'!J24)</f>
        <v/>
      </c>
      <c r="K30" s="251" t="str">
        <f>IF($B$5="Crear",'Aspectos CREAR FORT'!Z24,'Aspectos CREAR FORT'!K24)</f>
        <v/>
      </c>
      <c r="L30" s="251" t="str">
        <f>IF($B$5="Crear",'Aspectos CREAR FORT'!AA24,'Aspectos CREAR FORT'!L24)</f>
        <v/>
      </c>
      <c r="M30" s="251" t="str">
        <f>IF($B$5="Crear",'Aspectos CREAR FORT'!AB24,'Aspectos CREAR FORT'!M24)</f>
        <v/>
      </c>
      <c r="N30" s="251" t="str">
        <f>IF($B$5="Crear",'Aspectos CREAR FORT'!AC24,'Aspectos CREAR FORT'!N24)</f>
        <v/>
      </c>
      <c r="O30" s="251" t="str">
        <f>IF($B$5="Crear",'Aspectos CREAR FORT'!AD24,'Aspectos CREAR FORT'!O24)</f>
        <v/>
      </c>
      <c r="P30" s="61"/>
      <c r="Q30" s="67"/>
      <c r="R30" s="233" t="str">
        <f>IF(AND(B5="Crear",L5="Individual"),"No Evaluable para Individual","")</f>
        <v/>
      </c>
      <c r="S30" s="7"/>
      <c r="T30" s="7"/>
    </row>
    <row r="31" spans="1:20" s="18" customFormat="1" ht="22.5">
      <c r="A31" s="32"/>
      <c r="B31" s="64"/>
      <c r="C31" s="146"/>
      <c r="D31" s="146"/>
      <c r="E31" s="146"/>
      <c r="F31" s="146"/>
      <c r="G31" s="146"/>
      <c r="H31" s="146"/>
      <c r="I31" s="146"/>
      <c r="J31" s="146"/>
      <c r="K31" s="146"/>
      <c r="L31" s="146"/>
      <c r="M31" s="146"/>
      <c r="N31" s="146"/>
      <c r="O31" s="146"/>
      <c r="P31" s="61"/>
      <c r="Q31" s="67"/>
      <c r="R31" s="233"/>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53.37</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No 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53,37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Individual, Valor solicitado al Fondo Emprender $73359092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ID 121278-FORT ESP- TAMI TAKII
- NOMBRE DEL PROYECTO: TAMI TAKII  COFFEE
- SECTOR: INDUSTRIAS_MANUFACTURERAS
- DEPARTAMENTO/MUNICIPIO:  CAUCA - CALOTO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2,33
2. Planteamiento del Problema: 2,66Fata acompañar con datos estadisticos la descripción de clientes. Falta describir más ventagas ydesventajas de la competencia. Falta desarrollar otras estartegias como redes sociales
8. Canales: 2,66Digitar observaciones que incluyen los aspectos 1,2,3 y 8, pero personaliznado el plan de negocios 4Falta complementar el proceso tecnico. Se describen tres empleos . Uno aretener. Falta describir máslas funciones. Se crean 7 empleos indirectos. Los requerimientos y necesiddaes se ajustan al proyecto."
**Legal: **
2. Descripción del negocio (incluye permisos): 2,33
El evaluador humano expresa frente al componente Legal que: "Lleva 5 años y ofrece dos prdoctos: CAFÉ TOSTADO Y MOLIDO CON PUNTAJES DE 80 A 82 EN SCA  y CAFÉ TOSTADO EN GRANO O MOLIDO CON PUNTAJES SUPERIOES A 83 SCA. Se enuncian algunos tramites pero falta especificar eltramitea realizar. No relaciona concepto de uso de suelo
15. Plan Operativo: 1Digitar observaciones que incluyen los aspectos 4,5,6 y 153,66"
**Legal: **
7. Trámites Legales: 3Digitar observaciones que incluyen los aspectos 74Se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10. Costos y Gastos: 3,66
11. Equipo de Trabajo: 2
12. Necesidades y Requerimientos: 2
13. Valor del Proyecto: 1,66
17. Indicadores: 2
15. Metas en generación y sostenibilidad de autoempleo y puesto de trabajo: 3
16. Proyección y sostenibilidad (social y comunitaria y financiera), intención en la permanencia: 0
17. Antigüedad: Tiempo de Funcionamiento: 4
18. Asociatividad: 0La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 II. Recomendaciones de mejora:
- Se deben redactar con base en lo que se encuentre en la revisión, pero obligatoriamente, teniendo en cuenta las recomendaciones dadas por el evaluador humano el cual expresa que: "Fata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26,8587520628626%,  TIR indica que "dar un calificativo, teniendo en cuenta que una TIR baja pero positiva no necesariamente es un proyecto malo : "INDUSTRIAS_MANUFACTURERAS",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X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t="str">
        <f>Evaluador!C5</f>
        <v>ID 121278-FORT ESP- TAMI TAKII</v>
      </c>
      <c r="F3" s="26" t="str">
        <f>Evaluador!D5</f>
        <v>152 - 1C / Economía Campesina</v>
      </c>
      <c r="G3" s="26" t="str">
        <f>Evaluador!E5</f>
        <v>CAUCA</v>
      </c>
      <c r="H3" s="26" t="str">
        <f>Evaluador!F5</f>
        <v>CALOTO</v>
      </c>
      <c r="I3" s="26" t="str">
        <f>Evaluador!G5</f>
        <v>TAMI TAKII  COFFEE</v>
      </c>
      <c r="J3" s="26" t="str">
        <f>Evaluador!H5</f>
        <v>INDUSTRIAS_MANUFACTURERAS</v>
      </c>
      <c r="K3" s="26" t="str">
        <f>Evaluador!I5</f>
        <v>1062 Descafeinado, tostión y molienda del café</v>
      </c>
      <c r="L3" s="26" t="str">
        <f>Evaluador!J5</f>
        <v>JUAN CAMILO TAQUINAS RIVERA</v>
      </c>
      <c r="M3" s="26">
        <f>Evaluador!K5</f>
        <v>1061437135</v>
      </c>
      <c r="N3" s="26" t="str">
        <f>Evaluador!L5</f>
        <v>Individual</v>
      </c>
      <c r="O3" s="254">
        <f>Evaluador!M5</f>
        <v>73359092</v>
      </c>
      <c r="P3" s="26">
        <f>Evaluador!N5</f>
        <v>1</v>
      </c>
      <c r="Q3" s="26">
        <f>Evaluador!O5</f>
        <v>2</v>
      </c>
      <c r="R3" s="26">
        <f>Evaluador!P5</f>
        <v>1</v>
      </c>
      <c r="S3" s="26">
        <f>Evaluador!Q5</f>
        <v>3</v>
      </c>
      <c r="T3" s="26">
        <f>Evaluador!R5</f>
        <v>0</v>
      </c>
      <c r="U3" s="26">
        <f>Evaluador!S5</f>
        <v>5</v>
      </c>
      <c r="V3" s="26">
        <f>Evaluador!T5</f>
        <v>7</v>
      </c>
      <c r="W3" s="253">
        <f>Evaluador!U5</f>
        <v>0.26858752062862612</v>
      </c>
      <c r="X3" s="26" t="str">
        <f>Evaluador!V5</f>
        <v>Persona Natural con Establecimiento de Comercio</v>
      </c>
      <c r="Y3" s="26" t="str">
        <f>Evaluador!W5</f>
        <v>1061437135-5</v>
      </c>
      <c r="Z3" s="26">
        <f>Evaluador!P10</f>
        <v>3.66</v>
      </c>
      <c r="AA3" s="26">
        <f>Evaluador!P11</f>
        <v>2.33</v>
      </c>
      <c r="AB3" s="26">
        <f>Evaluador!P12</f>
        <v>2.33</v>
      </c>
      <c r="AC3" s="26">
        <f>Evaluador!P13</f>
        <v>2.66</v>
      </c>
      <c r="AD3" s="26">
        <f>Evaluador!P14</f>
        <v>2.66</v>
      </c>
      <c r="AE3" s="26">
        <f>Evaluador!P15</f>
        <v>4</v>
      </c>
      <c r="AF3" s="26">
        <f>Evaluador!P16</f>
        <v>2</v>
      </c>
      <c r="AG3" s="26">
        <f>Evaluador!P17</f>
        <v>2</v>
      </c>
      <c r="AH3" s="26">
        <f>Evaluador!P18</f>
        <v>1</v>
      </c>
      <c r="AI3" s="26">
        <f>Evaluador!P19</f>
        <v>3.66</v>
      </c>
      <c r="AJ3" s="26">
        <f>Evaluador!P20</f>
        <v>3</v>
      </c>
      <c r="AK3" s="26">
        <f>Evaluador!P21</f>
        <v>1.66</v>
      </c>
      <c r="AL3" s="26">
        <f>Evaluador!P22</f>
        <v>4</v>
      </c>
      <c r="AM3" s="26">
        <f>Evaluador!P23</f>
        <v>2</v>
      </c>
      <c r="AN3" s="26">
        <f>Evaluador!P24</f>
        <v>3</v>
      </c>
      <c r="AO3" s="26">
        <f>Evaluador!P25</f>
        <v>0</v>
      </c>
      <c r="AP3" s="26">
        <f>Evaluador!P26</f>
        <v>4</v>
      </c>
      <c r="AQ3" s="26">
        <f>Evaluador!P27</f>
        <v>0</v>
      </c>
      <c r="AR3" s="26">
        <f>Evaluador!P28</f>
        <v>0</v>
      </c>
      <c r="AS3" s="26">
        <f>Evaluador!P29</f>
        <v>0</v>
      </c>
      <c r="AT3" s="26">
        <f>Evaluador!P30</f>
        <v>0</v>
      </c>
      <c r="AU3" s="26" t="str">
        <f>Evaluador!T10</f>
        <v>Fata acompañar con datos estadisticos la descripción de clientes. Falta describir más ventagas ydesventajas de la competencia. Falta desarrollar otras estartegias como redes sociales</v>
      </c>
      <c r="AV3" s="26" t="str">
        <f>Evaluador!T11</f>
        <v>Falta complementar el proceso tecnico. Se describen tres empleos . Uno aretener. Falta describir máslas funciones. Se crean 7 empleos indirectos. Los requerimientos y necesiddaes se ajustan al proyecto.</v>
      </c>
      <c r="AW3" s="26" t="str">
        <f>Evaluador!T12</f>
        <v>Lleva 5 años y ofrece dos prdoctos: CAFÉ TOSTADO Y MOLIDO CON PUNTAJES DE 80 A 82 EN SCA  y CAFÉ TOSTADO EN GRANO O MOLIDO CON PUNTAJES SUPERIOES A 83 SCA. Se enuncian algunos tramites pero falta especificar eltramitea realizar. No relaciona concepto de uso de suelo</v>
      </c>
      <c r="AX3" s="26" t="str">
        <f>Evaluador!T13</f>
        <v xml:space="preserve">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v>
      </c>
      <c r="AY3" s="26" t="str">
        <f>Evaluador!T14</f>
        <v>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AZ3" s="26" t="str">
        <f>Evaluador!T15</f>
        <v>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BA3" s="26" t="str">
        <f>Evaluador!T16</f>
        <v>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v>
      </c>
      <c r="BB3" s="28">
        <f>Evaluador!P32</f>
        <v>53.37</v>
      </c>
      <c r="BC3" s="29" t="str">
        <f>Evaluador!P33</f>
        <v>No viable</v>
      </c>
      <c r="BD3" s="249">
        <f>Evaluador!T5</f>
        <v>7</v>
      </c>
    </row>
    <row r="4" spans="1:56" ht="4.5" customHeight="1">
      <c r="A4" s="11"/>
      <c r="B4" s="11"/>
      <c r="C4" s="11"/>
      <c r="D4" s="170"/>
      <c r="E4" s="170"/>
      <c r="F4" s="170"/>
      <c r="G4" s="170"/>
      <c r="H4" s="170"/>
      <c r="I4" s="170"/>
      <c r="J4" s="170"/>
      <c r="K4" s="170"/>
      <c r="L4" s="170"/>
      <c r="M4" s="170"/>
      <c r="N4" s="170"/>
      <c r="O4" s="170"/>
      <c r="P4" s="170"/>
      <c r="Q4" s="170"/>
      <c r="R4" s="170"/>
      <c r="S4" s="170"/>
      <c r="T4" s="170"/>
      <c r="U4" s="170"/>
      <c r="V4" s="170"/>
      <c r="W4" s="170"/>
      <c r="X4" s="170"/>
      <c r="Y4" s="170"/>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3" t="s">
        <v>489</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53.37</v>
      </c>
      <c r="C5" s="51" t="str">
        <f>Evaluador!L5</f>
        <v>Individual</v>
      </c>
      <c r="D5" s="50">
        <f>Evaluador!M5</f>
        <v>73359092</v>
      </c>
      <c r="E5" s="51" t="str">
        <f>Evaluador!D5</f>
        <v>152 - 1C / Economía Campesina</v>
      </c>
      <c r="F5" s="51" t="str">
        <f>Evaluador!C5</f>
        <v>ID 121278-FORT ESP- TAMI TAKII</v>
      </c>
      <c r="G5" s="51" t="str">
        <f>Evaluador!G5</f>
        <v>TAMI TAKII  COFFEE</v>
      </c>
      <c r="H5" s="51" t="str">
        <f>Evaluador!H5</f>
        <v>INDUSTRIAS_MANUFACTURERAS</v>
      </c>
      <c r="I5" s="51" t="str">
        <f>Evaluador!E5</f>
        <v>CAUCA</v>
      </c>
      <c r="J5" s="51" t="str">
        <f>Evaluador!F5</f>
        <v>CALOTO</v>
      </c>
      <c r="K5" s="41">
        <f>+Evaluador!P10</f>
        <v>3.66</v>
      </c>
      <c r="L5" s="41">
        <f>+Evaluador!P11</f>
        <v>2.33</v>
      </c>
      <c r="M5" s="41">
        <f>+Evaluador!P12</f>
        <v>2.33</v>
      </c>
      <c r="N5" s="41">
        <f>+Evaluador!P17</f>
        <v>2</v>
      </c>
      <c r="O5" s="41" t="str">
        <f>+Evaluador!T10</f>
        <v>Fata acompañar con datos estadisticos la descripción de clientes. Falta describir más ventagas ydesventajas de la competencia. Falta desarrollar otras estartegias como redes sociales</v>
      </c>
      <c r="P5" s="41">
        <f>+Evaluador!P13</f>
        <v>2.66</v>
      </c>
      <c r="Q5" s="41">
        <f>+Evaluador!P14</f>
        <v>2.66</v>
      </c>
      <c r="R5" s="41">
        <f>+Evaluador!P15</f>
        <v>4</v>
      </c>
      <c r="S5" s="41">
        <f>+Evaluador!P24</f>
        <v>3</v>
      </c>
      <c r="T5" s="41" t="str">
        <f>+Evaluador!T11</f>
        <v>Falta complementar el proceso tecnico. Se describen tres empleos . Uno aretener. Falta describir máslas funciones. Se crean 7 empleos indirectos. Los requerimientos y necesiddaes se ajustan al proyecto.</v>
      </c>
      <c r="U5" s="41">
        <f>+Evaluador!P16</f>
        <v>2</v>
      </c>
      <c r="V5" s="41" t="str">
        <f>+Evaluador!T12</f>
        <v>Lleva 5 años y ofrece dos prdoctos: CAFÉ TOSTADO Y MOLIDO CON PUNTAJES DE 80 A 82 EN SCA  y CAFÉ TOSTADO EN GRANO O MOLIDO CON PUNTAJES SUPERIOES A 83 SCA. Se enuncian algunos tramites pero falta especificar eltramitea realizar. No relaciona concepto de uso de suelo</v>
      </c>
      <c r="W5" s="41">
        <f>+Evaluador!P18</f>
        <v>1</v>
      </c>
      <c r="X5" s="41">
        <f>+Evaluador!P19</f>
        <v>3.66</v>
      </c>
      <c r="Y5" s="41">
        <f>+Evaluador!P20</f>
        <v>3</v>
      </c>
      <c r="Z5" s="41">
        <f>+Evaluador!P21</f>
        <v>1.66</v>
      </c>
      <c r="AA5" s="41">
        <f>+Evaluador!P22</f>
        <v>4</v>
      </c>
      <c r="AB5" s="41">
        <f>+Evaluador!P26</f>
        <v>4</v>
      </c>
      <c r="AC5" s="41" t="str">
        <f>+Evaluador!T13</f>
        <v xml:space="preserve">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v>
      </c>
      <c r="AD5" s="41">
        <f>+Evaluador!P23</f>
        <v>2</v>
      </c>
      <c r="AE5" s="41">
        <f>+Evaluador!P25</f>
        <v>0</v>
      </c>
      <c r="AF5" s="41">
        <f>+Evaluador!P27</f>
        <v>0</v>
      </c>
      <c r="AG5" s="41">
        <f>+Evaluador!P28</f>
        <v>0</v>
      </c>
      <c r="AH5" s="41">
        <f>+Evaluador!P29</f>
        <v>0</v>
      </c>
      <c r="AI5" s="41">
        <f>+Evaluador!P31</f>
        <v>0</v>
      </c>
      <c r="AJ5" s="41" t="str">
        <f>+Evaluador!T14</f>
        <v>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2,33
3. La Competencia: 2,33
8. Canales: 2
El evaluador humano expresa frente al componente comercial que: "Fata acompañar con datos estadisticos la descripción de clientes. Falta describir más ventagas ydesventajas de la competencia. Falta desarrollar otras estartegias como redes sociales"
**Técnico: **
4. Descripción del Proyecto: 2,66
5. Productos o Servicios: 2,66
6. Proceso Técnico: 4
15. Plan Operativo: 3
El evaluador humano expresa frente al componente Técnico que: "Falta complementar el proceso tecnico. Se describen tres empleos . Uno aretener. Falta describir máslas funciones. Se crean 7 empleos indirectos. Los requerimientos y necesiddaes se ajustan al proyecto."
**Legal: **
7. Trámites Legales: 2
El evaluador humano expresa frente al componente Legal que: "Lleva 5 años y ofrece dos prdoctos: CAFÉ TOSTADO Y MOLIDO CON PUNTAJES DE 80 A 82 EN SCA  y CAFÉ TOSTADO EN GRANO O MOLIDO CON PUNTAJES SUPERIOES A 83 SCA. Se enuncian algunos tramites pero falta especificar eltramitea realizar. No relaciona concepto de uso de suelo"
**Financiero: **
9. Proyección de Ventas: 1
10. Costos y Gastos: 3,66
11. Equipo de Trabajo: 3
12. Necesidades y Requerimientos: 1,66
13. Valor del Proyecto: 4
17. Indicadores: 4
El evaluador humano expresa frente al componente Financiero que: "Se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
**Impacto: **
14. Avances del Proyecto: 2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AL5" s="51" t="str">
        <f>+Evaluador!T15</f>
        <v>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AM5" s="51" t="str">
        <f>+Evaluador!T16</f>
        <v>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v>
      </c>
      <c r="AN5" s="69">
        <f>Evaluador!U5*100</f>
        <v>26.858752062862614</v>
      </c>
      <c r="AO5" s="53" t="str">
        <f>Evaluador!H5</f>
        <v>INDUSTRIAS_MANUFACTURERAS</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53,37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Individual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$73359092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ID 121278-FORT ESP- TAMI TAKII
- NOMBRE DEL PROYECTO: TAMI TAKII  COFFEE
- SECTOR: INDUSTRIAS_MANUFACTURERAS
- DEPARTAMENTO/MUNICIPIO:  CAUCA - CALOTO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2,33
3. La Competencia: 2,33
8. Canales: 2
El evaluador humano expresa frente al componente comercial que: "Fata acompañar con datos estadisticos la descripción de clientes. Falta describir más ventagas ydesventajas de la competencia. Falta desarrollar otras estartegias como redes sociales"
**Técnico: **
4. Descripción del Proyecto: 2,66
5. Productos o Servicios: 2,66
6. Proceso Técnico: 4
15. Plan Operativo: 3
El evaluador humano expresa frente al componente Técnico que: "Falta complementar el proceso tecnico. Se describen tres empleos . Uno aretener. Falta describir máslas funciones. Se crean 7 empleos indirectos. Los requerimientos y necesiddaes se ajustan al proyecto."
**Legal: **
7. Trámites Legales: 2
El evaluador humano expresa frente al componente Legal que: "Lleva 5 años y ofrece dos prdoctos: CAFÉ TOSTADO Y MOLIDO CON PUNTAJES DE 80 A 82 EN SCA  y CAFÉ TOSTADO EN GRANO O MOLIDO CON PUNTAJES SUPERIOES A 83 SCA. Se enuncian algunos tramites pero falta especificar eltramitea realizar. No relaciona concepto de uso de suelo"
**Financiero: **
9. Proyección de Ventas: 1
10. Costos y Gastos: 3,66
11. Equipo de Trabajo: 3
12. Necesidades y Requerimientos: 1,66
13. Valor del Proyecto: 4
17. Indicadores: 4
El evaluador humano expresa frente al componente Financiero que: "Se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
**Impacto: **
14. Avances del Proyecto: 2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 II. Recomendaciones de mejora:
- Se deben realizar del análisis de los diferentes componentes sobre cómo se encontró cada componente, estas deben tener en cuenta siempre lo indicado por el evaluador humano, el cual expresa que: "Fata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
- Incluye siempre: **calificación final y categoría de viable o no viable**
- Longitud mínima: **500 caracteres**
- Incluye siempre esta fórmula: **“El plan de negocios obtuvo una TIR de 26,8587520628626%,  TIR indica que "Realiza breve descripción según el sector que es: "INDUSTRIAS_MANUFACTURERAS",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53,37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Individual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$73359092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ID 121278-FORT ESP- TAMI TAKII
- NOMBRE DEL PROYECTO: TAMI TAKII  COFFEE
- SECTOR: INDUSTRIAS_MANUFACTURERAS
- DEPARTAMENTO/MUNICIPIO:  CAUCA - CALOTO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2,33
3. La Competencia: 2,33
8. Canales: 2
El evaluador humano expresa frente al componente comercial que: "Fata acompañar con datos estadisticos la descripción de clientes. Falta describir más ventagas ydesventajas de la competencia. Falta desarrollar otras estartegias como redes sociales"
**Técnico: **
4. Descripción del Proyecto: 2,66
5. Productos o Servicios: 2,66
6. Proceso Técnico: 4
15. Plan Operativo: 3
El evaluador humano expresa frente al componente Técnico que: "Falta complementar el proceso tecnico. Se describen tres empleos . Uno aretener. Falta describir máslas funciones. Se crean 7 empleos indirectos. Los requerimientos y necesiddaes se ajustan al proyecto."
**Legal: **
7. Trámites Legales: 2
El evaluador humano expresa frente al componente Legal que: "Lleva 5 años y ofrece dos prdoctos: CAFÉ TOSTADO Y MOLIDO CON PUNTAJES DE 80 A 82 EN SCA  y CAFÉ TOSTADO EN GRANO O MOLIDO CON PUNTAJES SUPERIOES A 83 SCA. Se enuncian algunos tramites pero falta especificar eltramitea realizar. No relaciona concepto de uso de suelo"
**Financiero: **
9. Proyección de Ventas: 1
10. Costos y Gastos: 3,66
11. Equipo de Trabajo: 3
12. Necesidades y Requerimientos: 1,66
13. Valor del Proyecto: 4
17. Indicadores: 4
El evaluador humano expresa frente al componente Financiero que: "Se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
**Impacto: **
14. Avances del Proyecto: 2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 II. Recomendaciones de mejora:
- Se deben realizar del análisis de los diferentes componentes sobre cómo se encontró cada componente, estas deben tener en cuenta siempre lo indicado por el evaluador humano, el cual expresa que: "Fata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
- Incluye siempre: **calificación final y categoría de viable o no viable**
- Longitud mínima: **500 caracteres**
- Incluye siempre esta fórmula: **“El plan de negocios obtuvo una TIR de 26,8587520628626%,  TIR indica que "Realiza breve descripción según el sector que es: "INDUSTRIAS_MANUFACTURERAS", ten en cuenta ese sector para ajustar los conceptos**</v>
      </c>
      <c r="AU5" s="57"/>
    </row>
    <row r="6" spans="1:48" ht="49.5" customHeight="1"/>
    <row r="7" spans="1:48">
      <c r="AO7" s="35"/>
      <c r="AS7" s="37"/>
    </row>
    <row r="9" spans="1:48" ht="14.25">
      <c r="U9" s="115"/>
      <c r="V9" s="115"/>
    </row>
    <row r="10" spans="1:48" ht="15">
      <c r="U10" s="116"/>
      <c r="V10" s="116"/>
    </row>
    <row r="11" spans="1:48" ht="15">
      <c r="U11" s="116"/>
      <c r="V11" s="116"/>
    </row>
    <row r="12" spans="1:48">
      <c r="A12" s="283" t="s">
        <v>762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4"/>
    </row>
    <row r="16" spans="1:48" ht="81.95" customHeight="1">
      <c r="A16" s="48">
        <v>1</v>
      </c>
      <c r="B16" s="49">
        <f>Evaluador!P32</f>
        <v>53.37</v>
      </c>
      <c r="C16" s="51" t="str">
        <f>Evaluador!L5</f>
        <v>Individual</v>
      </c>
      <c r="D16" s="50">
        <f>Evaluador!M5</f>
        <v>73359092</v>
      </c>
      <c r="E16" s="51" t="str">
        <f>Evaluador!D5</f>
        <v>152 - 1C / Economía Campesina</v>
      </c>
      <c r="F16" s="51" t="str">
        <f>Evaluador!C5</f>
        <v>ID 121278-FORT ESP- TAMI TAKII</v>
      </c>
      <c r="G16" s="51" t="str">
        <f>Evaluador!G5</f>
        <v>TAMI TAKII  COFFEE</v>
      </c>
      <c r="H16" s="51" t="str">
        <f>Evaluador!H5</f>
        <v>INDUSTRIAS_MANUFACTURERAS</v>
      </c>
      <c r="I16" s="51" t="str">
        <f>Evaluador!E5</f>
        <v>CAUCA</v>
      </c>
      <c r="J16" s="51" t="str">
        <f>Evaluador!F5</f>
        <v>CALOTO</v>
      </c>
      <c r="K16" s="41">
        <f>Evaluador!P12</f>
        <v>2.33</v>
      </c>
      <c r="L16" s="41">
        <f>Evaluador!P13</f>
        <v>2.66</v>
      </c>
      <c r="M16" s="41" t="str">
        <f>Evaluador!T10</f>
        <v>Fata acompañar con datos estadisticos la descripción de clientes. Falta describir más ventagas ydesventajas de la competencia. Falta desarrollar otras estartegias como redes sociales</v>
      </c>
      <c r="N16" s="41">
        <f>Evaluador!P14</f>
        <v>2.66</v>
      </c>
      <c r="O16" s="41">
        <f>Evaluador!P15</f>
        <v>4</v>
      </c>
      <c r="P16" s="41" t="str">
        <f>Evaluador!T11</f>
        <v>Falta complementar el proceso tecnico. Se describen tres empleos . Uno aretener. Falta describir máslas funciones. Se crean 7 empleos indirectos. Los requerimientos y necesiddaes se ajustan al proyecto.</v>
      </c>
      <c r="Q16" s="41">
        <f>Evaluador!P11</f>
        <v>2.33</v>
      </c>
      <c r="R16" s="41" t="str">
        <f>Evaluador!T12</f>
        <v>Lleva 5 años y ofrece dos prdoctos: CAFÉ TOSTADO Y MOLIDO CON PUNTAJES DE 80 A 82 EN SCA  y CAFÉ TOSTADO EN GRANO O MOLIDO CON PUNTAJES SUPERIOES A 83 SCA. Se enuncian algunos tramites pero falta especificar eltramitea realizar. No relaciona concepto de uso de suelo</v>
      </c>
      <c r="S16" s="41">
        <f>Evaluador!P18</f>
        <v>1</v>
      </c>
      <c r="T16" s="41">
        <f>Evaluador!P19</f>
        <v>3.66</v>
      </c>
      <c r="U16" s="41">
        <f>Evaluador!P20</f>
        <v>3</v>
      </c>
      <c r="V16" s="41">
        <f>Evaluador!P22</f>
        <v>4</v>
      </c>
      <c r="W16" s="41" t="str">
        <f>Evaluador!T13</f>
        <v xml:space="preserve">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v>
      </c>
      <c r="X16" s="41">
        <f>Evaluador!P10</f>
        <v>3.66</v>
      </c>
      <c r="Y16" s="41">
        <f>Evaluador!P16</f>
        <v>2</v>
      </c>
      <c r="Z16" s="41">
        <f>Evaluador!P17</f>
        <v>2</v>
      </c>
      <c r="AA16" s="41">
        <f>Evaluador!P21</f>
        <v>1.66</v>
      </c>
      <c r="AB16" s="41">
        <f>Evaluador!P23</f>
        <v>2</v>
      </c>
      <c r="AC16" s="41">
        <f>Evaluador!P24</f>
        <v>3</v>
      </c>
      <c r="AD16" s="41">
        <f>Evaluador!P25</f>
        <v>0</v>
      </c>
      <c r="AE16" s="41">
        <f>Evaluador!P26</f>
        <v>4</v>
      </c>
      <c r="AF16" s="41">
        <f>Evaluador!P27</f>
        <v>0</v>
      </c>
      <c r="AG16" s="41" t="str">
        <f>Evaluador!T14</f>
        <v>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2,33
2. Planteamiento del Problema: 2,66Fata acompañar con datos estadisticos la descripción de clientes. Falta describir más ventagas ydesventajas de la competencia. Falta desarrollar otras estartegias como redes sociales
8. Canales: 2,66Digitar observaciones que incluyen los aspectos 1,2,3 y 8, pero personaliznado el plan de negocios 4Falta complementar el proceso tecnico. Se describen tres empleos . Uno aretener. Falta describir máslas funciones. Se crean 7 empleos indirectos. Los requerimientos y necesiddaes se ajustan al proyecto."
**Legal: **
2. Descripción del negocio (incluye permisos): 2,33
El evaluador humano expresa frente al componente Legal que: "Lleva 5 años y ofrece dos prdoctos: CAFÉ TOSTADO Y MOLIDO CON PUNTAJES DE 80 A 82 EN SCA  y CAFÉ TOSTADO EN GRANO O MOLIDO CON PUNTAJES SUPERIOES A 83 SCA. Se enuncian algunos tramites pero falta especificar eltramitea realizar. No relaciona concepto de uso de suelo
15. Plan Operativo: 1Digitar observaciones que incluyen los aspectos 4,5,6 y 153,66"
**Legal: **
7. Trámites Legales: 3Digitar observaciones que incluyen los aspectos 74Se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10. Costos y Gastos: 3,66
11. Equipo de Trabajo: 2
12. Necesidades y Requerimientos: 2
13. Valor del Proyecto: 1,66
17. Indicadores: 2
15. Metas en generación y sostenibilidad de autoempleo y puesto de trabajo: 3
16. Proyección y sostenibilidad (social y comunitaria y financiera), intención en la permanencia: 0
17. Antigüedad: Tiempo de Funcionamiento: 4
18. Asociatividad: 0La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AI16" s="51" t="str">
        <f>Evaluador!T15</f>
        <v>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AJ16" s="51" t="str">
        <f>Evaluador!T16</f>
        <v>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v>
      </c>
      <c r="AK16" s="69">
        <f>Evaluador!U5*100</f>
        <v>26.858752062862614</v>
      </c>
      <c r="AL16" s="53" t="str">
        <f>Evaluador!H5</f>
        <v>INDUSTRIAS_MANUFACTURERAS</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53,37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Individual, Valor solicitado al Fondo Emprender $73359092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ID 121278-FORT ESP- TAMI TAKII
- NOMBRE DEL PROYECTO: TAMI TAKII  COFFEE
- SECTOR: INDUSTRIAS_MANUFACTURERAS
- DEPARTAMENTO/MUNICIPIO:  CAUCA - CALOTO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2,33
2. Planteamiento del Problema: 2,66Fata acompañar con datos estadisticos la descripción de clientes. Falta describir más ventagas ydesventajas de la competencia. Falta desarrollar otras estartegias como redes sociales
8. Canales: 2,66Digitar observaciones que incluyen los aspectos 1,2,3 y 8, pero personaliznado el plan de negocios 4Falta complementar el proceso tecnico. Se describen tres empleos . Uno aretener. Falta describir máslas funciones. Se crean 7 empleos indirectos. Los requerimientos y necesiddaes se ajustan al proyecto."
**Legal: **
2. Descripción del negocio (incluye permisos): 2,33
El evaluador humano expresa frente al componente Legal que: "Lleva 5 años y ofrece dos prdoctos: CAFÉ TOSTADO Y MOLIDO CON PUNTAJES DE 80 A 82 EN SCA  y CAFÉ TOSTADO EN GRANO O MOLIDO CON PUNTAJES SUPERIOES A 83 SCA. Se enuncian algunos tramites pero falta especificar eltramitea realizar. No relaciona concepto de uso de suelo
15. Plan Operativo: 1Digitar observaciones que incluyen los aspectos 4,5,6 y 153,66"
**Legal: **
7. Trámites Legales: 3Digitar observaciones que incluyen los aspectos 74Se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10. Costos y Gastos: 3,66
11. Equipo de Trabajo: 2
12. Necesidades y Requerimientos: 2
13. Valor del Proyecto: 1,66
17. Indicadores: 2
15. Metas en generación y sostenibilidad de autoempleo y puesto de trabajo: 3
16. Proyección y sostenibilidad (social y comunitaria y financiera), intención en la permanencia: 0
17. Antigüedad: Tiempo de Funcionamiento: 4
18. Asociatividad: 0La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 II. Recomendaciones de mejora:
- Se deben redactar con base en lo que se encuentre en la revisión, pero obligatoriamente, teniendo en cuenta las recomendaciones dadas por el evaluador humano el cual expresa que: "Fata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26,8587520628626%,  TIR indica que "dar un calificativo, teniendo en cuenta que una TIR baja pero positiva no necesariamente es un proyecto malo : "INDUSTRIAS_MANUFACTURERAS",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53,37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Individual, Valor solicitado al Fondo Emprender $73359092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ID 121278-FORT ESP- TAMI TAKII
- NOMBRE DEL PROYECTO: TAMI TAKII  COFFEE
- SECTOR: INDUSTRIAS_MANUFACTURERAS
- DEPARTAMENTO/MUNICIPIO:  CAUCA - CALOTO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2,33
2. Planteamiento del Problema: 2,66Fata acompañar con datos estadisticos la descripción de clientes. Falta describir más ventagas ydesventajas de la competencia. Falta desarrollar otras estartegias como redes sociales
8. Canales: 2,66Digitar observaciones que incluyen los aspectos 1,2,3 y 8, pero personaliznado el plan de negocios 4Falta complementar el proceso tecnico. Se describen tres empleos . Uno aretener. Falta describir máslas funciones. Se crean 7 empleos indirectos. Los requerimientos y necesiddaes se ajustan al proyecto."
**Legal: **
2. Descripción del negocio (incluye permisos): 2,33
El evaluador humano expresa frente al componente Legal que: "Lleva 5 años y ofrece dos prdoctos: CAFÉ TOSTADO Y MOLIDO CON PUNTAJES DE 80 A 82 EN SCA  y CAFÉ TOSTADO EN GRANO O MOLIDO CON PUNTAJES SUPERIOES A 83 SCA. Se enuncian algunos tramites pero falta especificar eltramitea realizar. No relaciona concepto de uso de suelo
15. Plan Operativo: 1Digitar observaciones que incluyen los aspectos 4,5,6 y 153,66"
**Legal: **
7. Trámites Legales: 3Digitar observaciones que incluyen los aspectos 74Se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10. Costos y Gastos: 3,66
11. Equipo de Trabajo: 2
12. Necesidades y Requerimientos: 2
13. Valor del Proyecto: 1,66
17. Indicadores: 2
15. Metas en generación y sostenibilidad de autoempleo y puesto de trabajo: 3
16. Proyección y sostenibilidad (social y comunitaria y financiera), intención en la permanencia: 0
17. Antigüedad: Tiempo de Funcionamiento: 4
18. Asociatividad: 0La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 II. Recomendaciones de mejora:
- Se deben redactar con base en lo que se encuentre en la revisión, pero obligatoriamente, teniendo en cuenta las recomendaciones dadas por el evaluador humano el cual expresa que: "Fata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26,8587520628626%,  TIR indica que "dar un calificativo, teniendo en cuenta que una TIR baja pero positiva no necesariamente es un proyecto malo : "INDUSTRIAS_MANUFACTURERAS",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4" customWidth="1"/>
    <col min="7" max="7" width="19.77734375" style="154"/>
    <col min="8" max="8" width="10.77734375" style="154" customWidth="1"/>
    <col min="9" max="10" width="11" style="154" customWidth="1"/>
    <col min="11" max="11" width="8.77734375" style="154" customWidth="1"/>
    <col min="12" max="16384" width="19.77734375" style="154"/>
  </cols>
  <sheetData>
    <row r="1" spans="1:12" ht="37.5">
      <c r="A1" s="152" t="s">
        <v>399</v>
      </c>
      <c r="B1" s="153">
        <v>1750905</v>
      </c>
      <c r="E1" s="155"/>
      <c r="F1" s="155"/>
      <c r="G1" s="155"/>
      <c r="J1" s="156" t="s">
        <v>454</v>
      </c>
      <c r="K1" s="156" cm="1">
        <f t="array" ref="K1">IFERROR(MATCH(1,(D18&gt;=C5:C5)*(D18&lt;=D5:D5),0),0)</f>
        <v>0</v>
      </c>
      <c r="L1" s="156" t="s">
        <v>65</v>
      </c>
    </row>
    <row r="2" spans="1:12" ht="37.5">
      <c r="J2" s="156" t="s">
        <v>454</v>
      </c>
      <c r="K2" s="156">
        <f t="array" ref="K2">IFERROR(MATCH(1,(B18&gt;=A9:A14)*(B18&lt;=B9:B14),0),0)</f>
        <v>0</v>
      </c>
      <c r="L2" s="156" t="s">
        <v>414</v>
      </c>
    </row>
    <row r="3" spans="1:12" ht="17.45" customHeight="1">
      <c r="A3" s="157" t="s">
        <v>65</v>
      </c>
      <c r="B3" s="157"/>
      <c r="C3" s="157"/>
      <c r="D3" s="157"/>
      <c r="E3" s="157"/>
    </row>
    <row r="4" spans="1:12" ht="37.5">
      <c r="A4" s="158" t="s">
        <v>407</v>
      </c>
      <c r="B4" s="158" t="s">
        <v>408</v>
      </c>
      <c r="C4" s="159" t="s">
        <v>409</v>
      </c>
      <c r="D4" s="159" t="s">
        <v>410</v>
      </c>
      <c r="E4" s="158" t="s">
        <v>411</v>
      </c>
      <c r="H4" s="159" t="s">
        <v>412</v>
      </c>
      <c r="I4" s="159" t="s">
        <v>413</v>
      </c>
      <c r="K4" s="160"/>
    </row>
    <row r="5" spans="1:12">
      <c r="A5" s="156">
        <v>1</v>
      </c>
      <c r="B5" s="156">
        <v>1</v>
      </c>
      <c r="C5" s="153">
        <f>B1*H5</f>
        <v>0</v>
      </c>
      <c r="D5" s="153">
        <f>B1*I5</f>
        <v>73538010</v>
      </c>
      <c r="E5" s="156">
        <v>1</v>
      </c>
      <c r="H5" s="156">
        <v>0</v>
      </c>
      <c r="I5" s="156">
        <v>42</v>
      </c>
    </row>
    <row r="6" spans="1:12">
      <c r="A6" s="161"/>
      <c r="B6" s="161"/>
      <c r="C6" s="161"/>
      <c r="D6" s="161"/>
      <c r="E6" s="161"/>
    </row>
    <row r="7" spans="1:12" ht="17.45" customHeight="1">
      <c r="A7" s="157" t="s">
        <v>66</v>
      </c>
      <c r="B7" s="157"/>
      <c r="C7" s="157"/>
      <c r="D7" s="157"/>
      <c r="E7" s="157"/>
    </row>
    <row r="8" spans="1:12" ht="37.5">
      <c r="A8" s="158" t="s">
        <v>415</v>
      </c>
      <c r="B8" s="158" t="s">
        <v>416</v>
      </c>
      <c r="C8" s="159" t="s">
        <v>409</v>
      </c>
      <c r="D8" s="159" t="s">
        <v>410</v>
      </c>
      <c r="E8" s="158" t="s">
        <v>411</v>
      </c>
      <c r="H8" s="159" t="s">
        <v>412</v>
      </c>
      <c r="I8" s="159" t="s">
        <v>413</v>
      </c>
    </row>
    <row r="9" spans="1:12">
      <c r="A9" s="156">
        <v>5</v>
      </c>
      <c r="B9" s="156">
        <v>9</v>
      </c>
      <c r="C9" s="153">
        <f>$B$1*H9</f>
        <v>350181000</v>
      </c>
      <c r="D9" s="153">
        <f>$B$1*I9</f>
        <v>523520595</v>
      </c>
      <c r="E9" s="156">
        <v>7</v>
      </c>
      <c r="H9" s="156">
        <v>200</v>
      </c>
      <c r="I9" s="156">
        <v>299</v>
      </c>
    </row>
    <row r="10" spans="1:12">
      <c r="A10" s="156">
        <v>10</v>
      </c>
      <c r="B10" s="156">
        <v>14</v>
      </c>
      <c r="C10" s="153">
        <f t="shared" ref="C10:C14" si="0">$B$1*H10</f>
        <v>525271500</v>
      </c>
      <c r="D10" s="153">
        <f t="shared" ref="D10:D14" si="1">$B$1*I10</f>
        <v>698611095</v>
      </c>
      <c r="E10" s="156">
        <v>8</v>
      </c>
      <c r="H10" s="156">
        <v>300</v>
      </c>
      <c r="I10" s="156">
        <v>399</v>
      </c>
    </row>
    <row r="11" spans="1:12">
      <c r="A11" s="156">
        <v>15</v>
      </c>
      <c r="B11" s="156">
        <v>19</v>
      </c>
      <c r="C11" s="153">
        <f t="shared" si="0"/>
        <v>700362000</v>
      </c>
      <c r="D11" s="153">
        <f t="shared" si="1"/>
        <v>875452500</v>
      </c>
      <c r="E11" s="156">
        <v>10</v>
      </c>
      <c r="H11" s="156">
        <v>400</v>
      </c>
      <c r="I11" s="156">
        <v>500</v>
      </c>
    </row>
    <row r="12" spans="1:12">
      <c r="A12" s="156">
        <v>20</v>
      </c>
      <c r="B12" s="156">
        <v>20</v>
      </c>
      <c r="C12" s="153">
        <f t="shared" si="0"/>
        <v>700362000</v>
      </c>
      <c r="D12" s="153">
        <f t="shared" si="1"/>
        <v>1050543000</v>
      </c>
      <c r="E12" s="156">
        <v>7</v>
      </c>
      <c r="H12" s="156">
        <v>400</v>
      </c>
      <c r="I12" s="156">
        <v>600</v>
      </c>
    </row>
    <row r="13" spans="1:12">
      <c r="A13" s="156">
        <v>21</v>
      </c>
      <c r="B13" s="156">
        <v>26</v>
      </c>
      <c r="C13" s="153">
        <f t="shared" si="0"/>
        <v>1050543000</v>
      </c>
      <c r="D13" s="153">
        <f t="shared" si="1"/>
        <v>1575814500</v>
      </c>
      <c r="E13" s="156">
        <v>8</v>
      </c>
      <c r="H13" s="156">
        <v>600</v>
      </c>
      <c r="I13" s="156">
        <v>900</v>
      </c>
    </row>
    <row r="14" spans="1:12">
      <c r="A14" s="156">
        <v>27</v>
      </c>
      <c r="B14" s="156">
        <v>9999</v>
      </c>
      <c r="C14" s="153">
        <f t="shared" si="0"/>
        <v>1575814500</v>
      </c>
      <c r="D14" s="153">
        <f t="shared" si="1"/>
        <v>1925995500</v>
      </c>
      <c r="E14" s="156">
        <v>10</v>
      </c>
      <c r="H14" s="156">
        <v>900</v>
      </c>
      <c r="I14" s="156">
        <v>1100</v>
      </c>
    </row>
    <row r="16" spans="1:12" ht="37.5">
      <c r="A16" s="162" t="s">
        <v>417</v>
      </c>
      <c r="B16" s="156" t="str">
        <f>Evaluador!L5</f>
        <v>Individual</v>
      </c>
    </row>
    <row r="18" spans="1:6" ht="29.1" customHeight="1">
      <c r="A18" s="162" t="s">
        <v>418</v>
      </c>
      <c r="B18" s="163">
        <f>Evaluador!N5</f>
        <v>1</v>
      </c>
      <c r="C18" s="162" t="s">
        <v>419</v>
      </c>
      <c r="D18" s="153">
        <f>Evaluador!M5</f>
        <v>73359092</v>
      </c>
      <c r="E18" s="164" t="s">
        <v>420</v>
      </c>
      <c r="F18" s="156">
        <f>Evaluador!Q5</f>
        <v>3</v>
      </c>
    </row>
    <row r="19" spans="1:6" ht="37.5">
      <c r="A19" s="162" t="s">
        <v>421</v>
      </c>
      <c r="B19" s="156" t="str" cm="1">
        <f t="array" ref="B19">IF(B16="Individual",IF(AND(B18&gt;=INDEX(A5:A5,K1),B18&lt;=INDEX(B5:B5,K1)),"Cumple","No cumple # integrantes"),IF(AND(B18&gt;=INDEX(A9:A14,K2),B18&lt;=INDEX(B9:B14,K2)),"Cumple","No cumple # integrantes"))</f>
        <v>Cumple</v>
      </c>
      <c r="C19" s="162" t="s">
        <v>422</v>
      </c>
      <c r="D19" s="156" t="str" cm="1">
        <f t="array" ref="D19">IF(B16="Individual",IF(AND(D18&gt;=INDEX(C5:C5,K1),D18&lt;=INDEX(D5:D5,K1)),"Cumple","No cumple rango de recursos"),IF(OR(B18&lt;MIN(A9:A14),B18&gt;MAX(B9:B14)),"No cumple rango de recursos",IF(AND(D18&gt;=INDEX(C9:C14,K2),D18&lt;=INDEX(D9:D14,K2)),"Cumple","No cumple rango de recursos")))</f>
        <v>Cumple</v>
      </c>
      <c r="E19" s="164" t="s">
        <v>423</v>
      </c>
      <c r="F19" s="156" t="str">
        <f t="array" ref="F19:F21">IF(B16="Individual",IF(F18&gt;=INDEX(E5:E5,K1),"Cumple","No cumple empleos mínimos"),IF(F18&gt;=INDEX(E9:E14,K2),"Cumple","No cumple empleos mínimos"))</f>
        <v>Cumple</v>
      </c>
    </row>
    <row r="20" spans="1:6" ht="37.5">
      <c r="F20" s="165" t="str">
        <v>Cumple</v>
      </c>
    </row>
    <row r="21" spans="1:6" ht="51" customHeight="1">
      <c r="A21" s="164" t="s">
        <v>424</v>
      </c>
      <c r="B21" s="156" t="str">
        <f>IF(AND(B19="Cumple",D19="Cumple",F19="Cumple"),"Cumple condicion de empleos, montos y recursos","No cumple condiciones")</f>
        <v>Cumple condicion de empleos, montos y recursos</v>
      </c>
      <c r="F21" s="165" t="str">
        <v>Cumple</v>
      </c>
    </row>
    <row r="22" spans="1:6">
      <c r="F22" s="165"/>
    </row>
    <row r="23" spans="1:6" ht="53.45" customHeight="1">
      <c r="F23" s="165"/>
    </row>
    <row r="24" spans="1:6">
      <c r="F24" s="165"/>
    </row>
    <row r="25" spans="1:6">
      <c r="F25" s="165"/>
    </row>
    <row r="31" spans="1:6">
      <c r="B31" s="154"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4" t="s">
        <v>697</v>
      </c>
      <c r="C1" s="284"/>
      <c r="D1" s="284"/>
      <c r="E1" s="284"/>
      <c r="F1" s="284"/>
      <c r="G1" s="284"/>
      <c r="H1" s="284"/>
      <c r="I1" s="284"/>
      <c r="J1" s="284"/>
      <c r="K1" s="284"/>
      <c r="L1" s="284"/>
      <c r="M1" s="284"/>
      <c r="N1" s="284"/>
      <c r="O1" s="284"/>
      <c r="Q1" s="284" t="s">
        <v>489</v>
      </c>
      <c r="R1" s="284"/>
      <c r="S1" s="284"/>
      <c r="T1" s="284"/>
      <c r="U1" s="284"/>
      <c r="V1" s="284"/>
      <c r="W1" s="284"/>
      <c r="X1" s="284"/>
      <c r="Y1" s="284"/>
      <c r="Z1" s="284"/>
      <c r="AA1" s="284"/>
      <c r="AB1" s="284"/>
      <c r="AC1" s="284"/>
      <c r="AD1" s="284"/>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1" t="s">
        <v>490</v>
      </c>
      <c r="D4" s="171" t="s">
        <v>491</v>
      </c>
      <c r="E4" s="171" t="s">
        <v>492</v>
      </c>
      <c r="F4" s="171" t="s">
        <v>493</v>
      </c>
      <c r="G4" s="171" t="s">
        <v>494</v>
      </c>
      <c r="H4" s="171" t="s">
        <v>495</v>
      </c>
      <c r="I4" s="171" t="s">
        <v>496</v>
      </c>
      <c r="J4" s="171" t="s">
        <v>497</v>
      </c>
      <c r="K4" s="171" t="s">
        <v>498</v>
      </c>
      <c r="L4" s="171" t="s">
        <v>499</v>
      </c>
      <c r="M4" s="171" t="s">
        <v>500</v>
      </c>
      <c r="N4" s="171" t="s">
        <v>501</v>
      </c>
      <c r="O4" s="171" t="s">
        <v>502</v>
      </c>
      <c r="Q4" s="64" t="s">
        <v>92</v>
      </c>
      <c r="R4" s="146" t="s">
        <v>155</v>
      </c>
      <c r="S4" s="146" t="s">
        <v>241</v>
      </c>
      <c r="T4" s="146" t="s">
        <v>242</v>
      </c>
      <c r="U4" s="146" t="s">
        <v>140</v>
      </c>
      <c r="V4" s="146" t="s">
        <v>243</v>
      </c>
      <c r="W4" s="146" t="s">
        <v>244</v>
      </c>
      <c r="X4" s="146" t="s">
        <v>125</v>
      </c>
      <c r="Y4" s="146" t="s">
        <v>245</v>
      </c>
      <c r="Z4" s="146" t="s">
        <v>246</v>
      </c>
      <c r="AA4" s="146" t="s">
        <v>111</v>
      </c>
      <c r="AB4" s="146" t="s">
        <v>247</v>
      </c>
      <c r="AC4" s="146" t="s">
        <v>248</v>
      </c>
      <c r="AD4" s="146" t="s">
        <v>110</v>
      </c>
    </row>
    <row r="5" spans="2:30" ht="409.5">
      <c r="B5" s="64" t="s">
        <v>699</v>
      </c>
      <c r="C5" s="171" t="s">
        <v>503</v>
      </c>
      <c r="D5" s="171" t="s">
        <v>504</v>
      </c>
      <c r="E5" s="171" t="s">
        <v>505</v>
      </c>
      <c r="F5" s="171" t="s">
        <v>506</v>
      </c>
      <c r="G5" s="171" t="s">
        <v>507</v>
      </c>
      <c r="H5" s="171" t="s">
        <v>508</v>
      </c>
      <c r="I5" s="171" t="s">
        <v>509</v>
      </c>
      <c r="J5" s="171" t="s">
        <v>510</v>
      </c>
      <c r="K5" s="171" t="s">
        <v>511</v>
      </c>
      <c r="L5" s="171" t="s">
        <v>512</v>
      </c>
      <c r="M5" s="171" t="s">
        <v>513</v>
      </c>
      <c r="N5" s="171" t="s">
        <v>514</v>
      </c>
      <c r="O5" s="171" t="s">
        <v>515</v>
      </c>
      <c r="Q5" s="64" t="s">
        <v>93</v>
      </c>
      <c r="R5" s="146" t="s">
        <v>249</v>
      </c>
      <c r="S5" s="146" t="s">
        <v>250</v>
      </c>
      <c r="T5" s="146" t="s">
        <v>251</v>
      </c>
      <c r="U5" s="146" t="s">
        <v>252</v>
      </c>
      <c r="V5" s="146" t="s">
        <v>253</v>
      </c>
      <c r="W5" s="146" t="s">
        <v>254</v>
      </c>
      <c r="X5" s="146" t="s">
        <v>255</v>
      </c>
      <c r="Y5" s="146" t="s">
        <v>256</v>
      </c>
      <c r="Z5" s="146" t="s">
        <v>257</v>
      </c>
      <c r="AA5" s="146" t="s">
        <v>258</v>
      </c>
      <c r="AB5" s="146" t="s">
        <v>259</v>
      </c>
      <c r="AC5" s="146" t="s">
        <v>260</v>
      </c>
      <c r="AD5" s="146" t="s">
        <v>261</v>
      </c>
    </row>
    <row r="6" spans="2:30" ht="409.5">
      <c r="B6" s="64" t="s">
        <v>700</v>
      </c>
      <c r="C6" s="171" t="s">
        <v>516</v>
      </c>
      <c r="D6" s="171" t="s">
        <v>517</v>
      </c>
      <c r="E6" s="171" t="s">
        <v>518</v>
      </c>
      <c r="F6" s="171" t="s">
        <v>519</v>
      </c>
      <c r="G6" s="171" t="s">
        <v>520</v>
      </c>
      <c r="H6" s="171" t="s">
        <v>521</v>
      </c>
      <c r="I6" s="171" t="s">
        <v>522</v>
      </c>
      <c r="J6" s="171" t="s">
        <v>523</v>
      </c>
      <c r="K6" s="171" t="s">
        <v>524</v>
      </c>
      <c r="L6" s="171" t="s">
        <v>525</v>
      </c>
      <c r="M6" s="171" t="s">
        <v>526</v>
      </c>
      <c r="N6" s="171" t="s">
        <v>527</v>
      </c>
      <c r="O6" s="171" t="s">
        <v>528</v>
      </c>
      <c r="Q6" s="64" t="s">
        <v>94</v>
      </c>
      <c r="R6" s="146" t="s">
        <v>262</v>
      </c>
      <c r="S6" s="146" t="s">
        <v>263</v>
      </c>
      <c r="T6" s="146" t="s">
        <v>264</v>
      </c>
      <c r="U6" s="146" t="s">
        <v>265</v>
      </c>
      <c r="V6" s="146" t="s">
        <v>266</v>
      </c>
      <c r="W6" s="146" t="s">
        <v>267</v>
      </c>
      <c r="X6" s="146" t="s">
        <v>268</v>
      </c>
      <c r="Y6" s="146" t="s">
        <v>269</v>
      </c>
      <c r="Z6" s="146" t="s">
        <v>270</v>
      </c>
      <c r="AA6" s="146" t="s">
        <v>271</v>
      </c>
      <c r="AB6" s="146" t="s">
        <v>272</v>
      </c>
      <c r="AC6" s="146" t="s">
        <v>273</v>
      </c>
      <c r="AD6" s="146" t="s">
        <v>274</v>
      </c>
    </row>
    <row r="7" spans="2:30" ht="409.5">
      <c r="B7" s="64" t="s">
        <v>701</v>
      </c>
      <c r="C7" s="171" t="s">
        <v>529</v>
      </c>
      <c r="D7" s="171" t="s">
        <v>530</v>
      </c>
      <c r="E7" s="171" t="s">
        <v>531</v>
      </c>
      <c r="F7" s="171" t="s">
        <v>532</v>
      </c>
      <c r="G7" s="171" t="s">
        <v>533</v>
      </c>
      <c r="H7" s="171" t="s">
        <v>534</v>
      </c>
      <c r="I7" s="171" t="s">
        <v>535</v>
      </c>
      <c r="J7" s="171" t="s">
        <v>536</v>
      </c>
      <c r="K7" s="171" t="s">
        <v>537</v>
      </c>
      <c r="L7" s="171" t="s">
        <v>538</v>
      </c>
      <c r="M7" s="171" t="s">
        <v>539</v>
      </c>
      <c r="N7" s="171" t="s">
        <v>540</v>
      </c>
      <c r="O7" s="171" t="s">
        <v>541</v>
      </c>
      <c r="Q7" s="64" t="s">
        <v>95</v>
      </c>
      <c r="R7" s="146" t="s">
        <v>275</v>
      </c>
      <c r="S7" s="146" t="s">
        <v>276</v>
      </c>
      <c r="T7" s="146" t="s">
        <v>277</v>
      </c>
      <c r="U7" s="146" t="s">
        <v>278</v>
      </c>
      <c r="V7" s="146" t="s">
        <v>279</v>
      </c>
      <c r="W7" s="147" t="s">
        <v>280</v>
      </c>
      <c r="X7" s="146" t="s">
        <v>281</v>
      </c>
      <c r="Y7" s="146" t="s">
        <v>282</v>
      </c>
      <c r="Z7" s="146" t="s">
        <v>283</v>
      </c>
      <c r="AA7" s="146" t="s">
        <v>284</v>
      </c>
      <c r="AB7" s="146" t="s">
        <v>285</v>
      </c>
      <c r="AC7" s="146" t="s">
        <v>286</v>
      </c>
      <c r="AD7" s="146" t="s">
        <v>287</v>
      </c>
    </row>
    <row r="8" spans="2:30" ht="409.5">
      <c r="B8" s="64" t="s">
        <v>702</v>
      </c>
      <c r="C8" s="171" t="s">
        <v>542</v>
      </c>
      <c r="D8" s="171" t="s">
        <v>543</v>
      </c>
      <c r="E8" s="171" t="s">
        <v>544</v>
      </c>
      <c r="F8" s="171" t="s">
        <v>545</v>
      </c>
      <c r="G8" s="171" t="s">
        <v>546</v>
      </c>
      <c r="H8" s="171" t="s">
        <v>547</v>
      </c>
      <c r="I8" s="171" t="s">
        <v>548</v>
      </c>
      <c r="J8" s="171" t="s">
        <v>549</v>
      </c>
      <c r="K8" s="171" t="s">
        <v>550</v>
      </c>
      <c r="L8" s="171" t="s">
        <v>551</v>
      </c>
      <c r="M8" s="171" t="s">
        <v>552</v>
      </c>
      <c r="N8" s="171" t="s">
        <v>553</v>
      </c>
      <c r="O8" s="171" t="s">
        <v>554</v>
      </c>
      <c r="Q8" s="64" t="s">
        <v>96</v>
      </c>
      <c r="R8" s="146" t="s">
        <v>156</v>
      </c>
      <c r="S8" s="146" t="s">
        <v>288</v>
      </c>
      <c r="T8" s="146" t="s">
        <v>289</v>
      </c>
      <c r="U8" s="146" t="s">
        <v>141</v>
      </c>
      <c r="V8" s="146" t="s">
        <v>450</v>
      </c>
      <c r="W8" s="146" t="s">
        <v>451</v>
      </c>
      <c r="X8" s="146" t="s">
        <v>126</v>
      </c>
      <c r="Y8" s="146" t="s">
        <v>290</v>
      </c>
      <c r="Z8" s="146" t="s">
        <v>291</v>
      </c>
      <c r="AA8" s="146" t="s">
        <v>234</v>
      </c>
      <c r="AB8" s="146" t="s">
        <v>292</v>
      </c>
      <c r="AC8" s="146" t="s">
        <v>293</v>
      </c>
      <c r="AD8" s="146" t="s">
        <v>235</v>
      </c>
    </row>
    <row r="9" spans="2:30" ht="409.5">
      <c r="B9" s="64" t="s">
        <v>703</v>
      </c>
      <c r="C9" s="171" t="s">
        <v>555</v>
      </c>
      <c r="D9" s="171" t="s">
        <v>556</v>
      </c>
      <c r="E9" s="171" t="s">
        <v>557</v>
      </c>
      <c r="F9" s="171" t="s">
        <v>558</v>
      </c>
      <c r="G9" s="171" t="s">
        <v>559</v>
      </c>
      <c r="H9" s="171" t="s">
        <v>560</v>
      </c>
      <c r="I9" s="171" t="s">
        <v>561</v>
      </c>
      <c r="J9" s="171" t="s">
        <v>562</v>
      </c>
      <c r="K9" s="171" t="s">
        <v>563</v>
      </c>
      <c r="L9" s="171" t="s">
        <v>564</v>
      </c>
      <c r="M9" s="171" t="s">
        <v>565</v>
      </c>
      <c r="N9" s="171" t="s">
        <v>566</v>
      </c>
      <c r="O9" s="171" t="s">
        <v>567</v>
      </c>
      <c r="Q9" s="64" t="s">
        <v>97</v>
      </c>
      <c r="R9" s="146" t="s">
        <v>157</v>
      </c>
      <c r="S9" s="146" t="s">
        <v>294</v>
      </c>
      <c r="T9" s="146" t="s">
        <v>295</v>
      </c>
      <c r="U9" s="146" t="s">
        <v>142</v>
      </c>
      <c r="V9" s="146" t="s">
        <v>296</v>
      </c>
      <c r="W9" s="146" t="s">
        <v>297</v>
      </c>
      <c r="X9" s="146" t="s">
        <v>127</v>
      </c>
      <c r="Y9" s="146" t="s">
        <v>298</v>
      </c>
      <c r="Z9" s="146" t="s">
        <v>299</v>
      </c>
      <c r="AA9" s="146" t="s">
        <v>112</v>
      </c>
      <c r="AB9" s="146" t="s">
        <v>300</v>
      </c>
      <c r="AC9" s="146" t="s">
        <v>301</v>
      </c>
      <c r="AD9" s="146" t="s">
        <v>189</v>
      </c>
    </row>
    <row r="10" spans="2:30" ht="409.5">
      <c r="B10" s="64" t="s">
        <v>704</v>
      </c>
      <c r="C10" s="171" t="s">
        <v>568</v>
      </c>
      <c r="D10" s="171" t="s">
        <v>569</v>
      </c>
      <c r="E10" s="171" t="s">
        <v>570</v>
      </c>
      <c r="F10" s="171" t="s">
        <v>571</v>
      </c>
      <c r="G10" s="171" t="s">
        <v>572</v>
      </c>
      <c r="H10" s="171" t="s">
        <v>573</v>
      </c>
      <c r="I10" s="171" t="s">
        <v>574</v>
      </c>
      <c r="J10" s="171" t="s">
        <v>575</v>
      </c>
      <c r="K10" s="171" t="s">
        <v>576</v>
      </c>
      <c r="L10" s="171" t="s">
        <v>577</v>
      </c>
      <c r="M10" s="171" t="s">
        <v>578</v>
      </c>
      <c r="N10" s="171" t="s">
        <v>579</v>
      </c>
      <c r="O10" s="171" t="s">
        <v>580</v>
      </c>
      <c r="Q10" s="64" t="s">
        <v>98</v>
      </c>
      <c r="R10" s="146" t="s">
        <v>158</v>
      </c>
      <c r="S10" s="146" t="s">
        <v>302</v>
      </c>
      <c r="T10" s="146" t="s">
        <v>303</v>
      </c>
      <c r="U10" s="146" t="s">
        <v>143</v>
      </c>
      <c r="V10" s="146" t="s">
        <v>304</v>
      </c>
      <c r="W10" s="146" t="s">
        <v>305</v>
      </c>
      <c r="X10" s="146" t="s">
        <v>128</v>
      </c>
      <c r="Y10" s="146" t="s">
        <v>306</v>
      </c>
      <c r="Z10" s="146" t="s">
        <v>307</v>
      </c>
      <c r="AA10" s="146" t="s">
        <v>113</v>
      </c>
      <c r="AB10" s="146" t="s">
        <v>308</v>
      </c>
      <c r="AC10" s="146" t="s">
        <v>309</v>
      </c>
      <c r="AD10" s="146" t="s">
        <v>236</v>
      </c>
    </row>
    <row r="11" spans="2:30" ht="409.5">
      <c r="B11" s="64" t="s">
        <v>705</v>
      </c>
      <c r="C11" s="171" t="s">
        <v>581</v>
      </c>
      <c r="D11" s="171" t="s">
        <v>582</v>
      </c>
      <c r="E11" s="171" t="s">
        <v>583</v>
      </c>
      <c r="F11" s="171" t="s">
        <v>584</v>
      </c>
      <c r="G11" s="171" t="s">
        <v>585</v>
      </c>
      <c r="H11" s="171" t="s">
        <v>586</v>
      </c>
      <c r="I11" s="171" t="s">
        <v>587</v>
      </c>
      <c r="J11" s="171" t="s">
        <v>588</v>
      </c>
      <c r="K11" s="171" t="s">
        <v>589</v>
      </c>
      <c r="L11" s="171" t="s">
        <v>590</v>
      </c>
      <c r="M11" s="171" t="s">
        <v>591</v>
      </c>
      <c r="N11" s="171" t="s">
        <v>592</v>
      </c>
      <c r="O11" s="171" t="s">
        <v>593</v>
      </c>
      <c r="Q11" s="64" t="s">
        <v>99</v>
      </c>
      <c r="R11" s="146" t="s">
        <v>159</v>
      </c>
      <c r="S11" s="146" t="s">
        <v>310</v>
      </c>
      <c r="T11" s="146" t="s">
        <v>311</v>
      </c>
      <c r="U11" s="146" t="s">
        <v>144</v>
      </c>
      <c r="V11" s="146" t="s">
        <v>312</v>
      </c>
      <c r="W11" s="146" t="s">
        <v>313</v>
      </c>
      <c r="X11" s="146" t="s">
        <v>129</v>
      </c>
      <c r="Y11" s="146" t="s">
        <v>314</v>
      </c>
      <c r="Z11" s="146" t="s">
        <v>315</v>
      </c>
      <c r="AA11" s="146" t="s">
        <v>114</v>
      </c>
      <c r="AB11" s="146" t="s">
        <v>316</v>
      </c>
      <c r="AC11" s="146" t="s">
        <v>317</v>
      </c>
      <c r="AD11" s="146" t="s">
        <v>190</v>
      </c>
    </row>
    <row r="12" spans="2:30" ht="409.5">
      <c r="B12" s="64" t="s">
        <v>706</v>
      </c>
      <c r="C12" s="171" t="s">
        <v>594</v>
      </c>
      <c r="D12" s="171" t="s">
        <v>595</v>
      </c>
      <c r="E12" s="171" t="s">
        <v>596</v>
      </c>
      <c r="F12" s="171" t="s">
        <v>597</v>
      </c>
      <c r="G12" s="171" t="s">
        <v>598</v>
      </c>
      <c r="H12" s="171" t="s">
        <v>599</v>
      </c>
      <c r="I12" s="171" t="s">
        <v>600</v>
      </c>
      <c r="J12" s="171" t="s">
        <v>601</v>
      </c>
      <c r="K12" s="171" t="s">
        <v>602</v>
      </c>
      <c r="L12" s="171" t="s">
        <v>603</v>
      </c>
      <c r="M12" s="171" t="s">
        <v>604</v>
      </c>
      <c r="N12" s="171" t="s">
        <v>605</v>
      </c>
      <c r="O12" s="171" t="s">
        <v>606</v>
      </c>
      <c r="Q12" s="64" t="s">
        <v>100</v>
      </c>
      <c r="R12" s="146" t="s">
        <v>160</v>
      </c>
      <c r="S12" s="146" t="s">
        <v>318</v>
      </c>
      <c r="T12" s="146" t="s">
        <v>319</v>
      </c>
      <c r="U12" s="146" t="s">
        <v>145</v>
      </c>
      <c r="V12" s="146" t="s">
        <v>320</v>
      </c>
      <c r="W12" s="146" t="s">
        <v>321</v>
      </c>
      <c r="X12" s="146" t="s">
        <v>130</v>
      </c>
      <c r="Y12" s="146" t="s">
        <v>322</v>
      </c>
      <c r="Z12" s="146" t="s">
        <v>323</v>
      </c>
      <c r="AA12" s="146" t="s">
        <v>115</v>
      </c>
      <c r="AB12" s="146" t="s">
        <v>324</v>
      </c>
      <c r="AC12" s="146" t="s">
        <v>325</v>
      </c>
      <c r="AD12" s="146" t="s">
        <v>191</v>
      </c>
    </row>
    <row r="13" spans="2:30" ht="409.5">
      <c r="B13" s="64" t="s">
        <v>707</v>
      </c>
      <c r="C13" s="171" t="s">
        <v>607</v>
      </c>
      <c r="D13" s="171" t="s">
        <v>608</v>
      </c>
      <c r="E13" s="171" t="s">
        <v>609</v>
      </c>
      <c r="F13" s="171" t="s">
        <v>610</v>
      </c>
      <c r="G13" s="171" t="s">
        <v>611</v>
      </c>
      <c r="H13" s="171" t="s">
        <v>612</v>
      </c>
      <c r="I13" s="171" t="s">
        <v>613</v>
      </c>
      <c r="J13" s="171" t="s">
        <v>614</v>
      </c>
      <c r="K13" s="171" t="s">
        <v>615</v>
      </c>
      <c r="L13" s="171" t="s">
        <v>616</v>
      </c>
      <c r="M13" s="171" t="s">
        <v>617</v>
      </c>
      <c r="N13" s="171" t="s">
        <v>618</v>
      </c>
      <c r="O13" s="171" t="s">
        <v>619</v>
      </c>
      <c r="Q13" s="64" t="s">
        <v>101</v>
      </c>
      <c r="R13" s="146" t="s">
        <v>161</v>
      </c>
      <c r="S13" s="146" t="s">
        <v>326</v>
      </c>
      <c r="T13" s="146" t="s">
        <v>327</v>
      </c>
      <c r="U13" s="146" t="s">
        <v>146</v>
      </c>
      <c r="V13" s="146" t="s">
        <v>328</v>
      </c>
      <c r="W13" s="146" t="s">
        <v>329</v>
      </c>
      <c r="X13" s="146" t="s">
        <v>131</v>
      </c>
      <c r="Y13" s="146" t="s">
        <v>330</v>
      </c>
      <c r="Z13" s="146" t="s">
        <v>331</v>
      </c>
      <c r="AA13" s="146" t="s">
        <v>116</v>
      </c>
      <c r="AB13" s="146" t="s">
        <v>332</v>
      </c>
      <c r="AC13" s="146" t="s">
        <v>333</v>
      </c>
      <c r="AD13" s="146" t="s">
        <v>192</v>
      </c>
    </row>
    <row r="14" spans="2:30" ht="409.5">
      <c r="B14" s="64" t="s">
        <v>708</v>
      </c>
      <c r="C14" s="171" t="s">
        <v>620</v>
      </c>
      <c r="D14" s="171" t="s">
        <v>621</v>
      </c>
      <c r="E14" s="171" t="s">
        <v>622</v>
      </c>
      <c r="F14" s="171" t="s">
        <v>623</v>
      </c>
      <c r="G14" s="171" t="s">
        <v>624</v>
      </c>
      <c r="H14" s="171" t="s">
        <v>625</v>
      </c>
      <c r="I14" s="171" t="s">
        <v>626</v>
      </c>
      <c r="J14" s="171" t="s">
        <v>627</v>
      </c>
      <c r="K14" s="171" t="s">
        <v>628</v>
      </c>
      <c r="L14" s="171" t="s">
        <v>629</v>
      </c>
      <c r="M14" s="171" t="s">
        <v>630</v>
      </c>
      <c r="N14" s="171" t="s">
        <v>631</v>
      </c>
      <c r="O14" s="171" t="s">
        <v>632</v>
      </c>
      <c r="Q14" s="64" t="s">
        <v>102</v>
      </c>
      <c r="R14" s="146" t="s">
        <v>162</v>
      </c>
      <c r="S14" s="146" t="s">
        <v>334</v>
      </c>
      <c r="T14" s="146" t="s">
        <v>335</v>
      </c>
      <c r="U14" s="146" t="s">
        <v>147</v>
      </c>
      <c r="V14" s="146" t="s">
        <v>336</v>
      </c>
      <c r="W14" s="146" t="s">
        <v>337</v>
      </c>
      <c r="X14" s="146" t="s">
        <v>132</v>
      </c>
      <c r="Y14" s="146" t="s">
        <v>338</v>
      </c>
      <c r="Z14" s="146" t="s">
        <v>339</v>
      </c>
      <c r="AA14" s="146" t="s">
        <v>117</v>
      </c>
      <c r="AB14" s="146" t="s">
        <v>340</v>
      </c>
      <c r="AC14" s="146" t="s">
        <v>341</v>
      </c>
      <c r="AD14" s="146" t="s">
        <v>193</v>
      </c>
    </row>
    <row r="15" spans="2:30" ht="409.5">
      <c r="B15" s="64" t="s">
        <v>709</v>
      </c>
      <c r="C15" s="171" t="s">
        <v>633</v>
      </c>
      <c r="D15" s="171" t="s">
        <v>634</v>
      </c>
      <c r="E15" s="171" t="s">
        <v>635</v>
      </c>
      <c r="F15" s="171" t="s">
        <v>636</v>
      </c>
      <c r="G15" s="171" t="s">
        <v>637</v>
      </c>
      <c r="H15" s="171" t="s">
        <v>638</v>
      </c>
      <c r="I15" s="171" t="s">
        <v>639</v>
      </c>
      <c r="J15" s="171" t="s">
        <v>640</v>
      </c>
      <c r="K15" s="171" t="s">
        <v>641</v>
      </c>
      <c r="L15" s="171" t="s">
        <v>642</v>
      </c>
      <c r="M15" s="171" t="s">
        <v>643</v>
      </c>
      <c r="N15" s="171" t="s">
        <v>644</v>
      </c>
      <c r="O15" s="171" t="s">
        <v>645</v>
      </c>
      <c r="Q15" s="64" t="s">
        <v>103</v>
      </c>
      <c r="R15" s="146" t="s">
        <v>163</v>
      </c>
      <c r="S15" s="146" t="s">
        <v>342</v>
      </c>
      <c r="T15" s="146" t="s">
        <v>343</v>
      </c>
      <c r="U15" s="146" t="s">
        <v>148</v>
      </c>
      <c r="V15" s="146" t="s">
        <v>344</v>
      </c>
      <c r="W15" s="146" t="s">
        <v>345</v>
      </c>
      <c r="X15" s="146" t="s">
        <v>133</v>
      </c>
      <c r="Y15" s="146" t="s">
        <v>346</v>
      </c>
      <c r="Z15" s="146" t="s">
        <v>347</v>
      </c>
      <c r="AA15" s="146" t="s">
        <v>118</v>
      </c>
      <c r="AB15" s="146" t="s">
        <v>348</v>
      </c>
      <c r="AC15" s="146" t="s">
        <v>349</v>
      </c>
      <c r="AD15" s="146" t="s">
        <v>194</v>
      </c>
    </row>
    <row r="16" spans="2:30" ht="409.5">
      <c r="B16" s="64" t="s">
        <v>710</v>
      </c>
      <c r="C16" s="171" t="s">
        <v>646</v>
      </c>
      <c r="D16" s="171" t="s">
        <v>647</v>
      </c>
      <c r="E16" s="171" t="s">
        <v>648</v>
      </c>
      <c r="F16" s="171" t="s">
        <v>649</v>
      </c>
      <c r="G16" s="171" t="s">
        <v>650</v>
      </c>
      <c r="H16" s="171" t="s">
        <v>651</v>
      </c>
      <c r="I16" s="171" t="s">
        <v>652</v>
      </c>
      <c r="J16" s="171" t="s">
        <v>653</v>
      </c>
      <c r="K16" s="171" t="s">
        <v>654</v>
      </c>
      <c r="L16" s="171" t="s">
        <v>655</v>
      </c>
      <c r="M16" s="171" t="s">
        <v>656</v>
      </c>
      <c r="N16" s="171" t="s">
        <v>657</v>
      </c>
      <c r="O16" s="171" t="s">
        <v>658</v>
      </c>
      <c r="Q16" s="64" t="s">
        <v>104</v>
      </c>
      <c r="R16" s="146" t="s">
        <v>461</v>
      </c>
      <c r="S16" s="146" t="s">
        <v>462</v>
      </c>
      <c r="T16" s="146" t="s">
        <v>463</v>
      </c>
      <c r="U16" s="146" t="s">
        <v>464</v>
      </c>
      <c r="V16" s="146" t="s">
        <v>465</v>
      </c>
      <c r="W16" s="146" t="s">
        <v>466</v>
      </c>
      <c r="X16" s="146" t="s">
        <v>468</v>
      </c>
      <c r="Y16" s="146" t="s">
        <v>469</v>
      </c>
      <c r="Z16" s="146" t="s">
        <v>467</v>
      </c>
      <c r="AA16" s="146" t="s">
        <v>457</v>
      </c>
      <c r="AB16" s="146" t="s">
        <v>458</v>
      </c>
      <c r="AC16" s="146" t="s">
        <v>459</v>
      </c>
      <c r="AD16" s="146" t="s">
        <v>460</v>
      </c>
    </row>
    <row r="17" spans="2:30" ht="409.5">
      <c r="B17" s="64" t="s">
        <v>711</v>
      </c>
      <c r="C17" s="171" t="s">
        <v>659</v>
      </c>
      <c r="D17" s="171" t="s">
        <v>660</v>
      </c>
      <c r="E17" s="171" t="s">
        <v>661</v>
      </c>
      <c r="F17" s="171" t="s">
        <v>662</v>
      </c>
      <c r="G17" s="171" t="s">
        <v>663</v>
      </c>
      <c r="H17" s="171" t="s">
        <v>664</v>
      </c>
      <c r="I17" s="171" t="s">
        <v>665</v>
      </c>
      <c r="J17" s="171" t="s">
        <v>666</v>
      </c>
      <c r="K17" s="171" t="s">
        <v>667</v>
      </c>
      <c r="L17" s="171" t="s">
        <v>668</v>
      </c>
      <c r="M17" s="171" t="s">
        <v>669</v>
      </c>
      <c r="N17" s="171" t="s">
        <v>670</v>
      </c>
      <c r="O17" s="171" t="s">
        <v>671</v>
      </c>
      <c r="Q17" s="64" t="s">
        <v>105</v>
      </c>
      <c r="R17" s="146" t="s">
        <v>164</v>
      </c>
      <c r="S17" s="146" t="s">
        <v>350</v>
      </c>
      <c r="T17" s="146" t="s">
        <v>351</v>
      </c>
      <c r="U17" s="146" t="s">
        <v>149</v>
      </c>
      <c r="V17" s="146" t="s">
        <v>352</v>
      </c>
      <c r="W17" s="146" t="s">
        <v>353</v>
      </c>
      <c r="X17" s="146" t="s">
        <v>134</v>
      </c>
      <c r="Y17" s="146" t="s">
        <v>354</v>
      </c>
      <c r="Z17" s="146" t="s">
        <v>355</v>
      </c>
      <c r="AA17" s="146" t="s">
        <v>119</v>
      </c>
      <c r="AB17" s="146" t="s">
        <v>356</v>
      </c>
      <c r="AC17" s="146" t="s">
        <v>357</v>
      </c>
      <c r="AD17" s="146" t="s">
        <v>195</v>
      </c>
    </row>
    <row r="18" spans="2:30" ht="409.5">
      <c r="B18" s="64" t="s">
        <v>712</v>
      </c>
      <c r="C18" s="172" t="s">
        <v>672</v>
      </c>
      <c r="D18" s="172" t="s">
        <v>673</v>
      </c>
      <c r="E18" s="172" t="s">
        <v>674</v>
      </c>
      <c r="F18" s="172" t="s">
        <v>675</v>
      </c>
      <c r="G18" s="172" t="s">
        <v>676</v>
      </c>
      <c r="H18" s="172" t="s">
        <v>677</v>
      </c>
      <c r="I18" s="172" t="s">
        <v>678</v>
      </c>
      <c r="J18" s="172" t="s">
        <v>679</v>
      </c>
      <c r="K18" s="172" t="s">
        <v>680</v>
      </c>
      <c r="L18" s="172" t="s">
        <v>681</v>
      </c>
      <c r="M18" s="172" t="s">
        <v>682</v>
      </c>
      <c r="N18" s="172" t="s">
        <v>683</v>
      </c>
      <c r="O18" s="172" t="s">
        <v>684</v>
      </c>
      <c r="Q18" s="64" t="s">
        <v>106</v>
      </c>
      <c r="R18" s="146" t="s">
        <v>165</v>
      </c>
      <c r="S18" s="146" t="s">
        <v>358</v>
      </c>
      <c r="T18" s="146" t="s">
        <v>359</v>
      </c>
      <c r="U18" s="146" t="s">
        <v>150</v>
      </c>
      <c r="V18" s="146" t="s">
        <v>360</v>
      </c>
      <c r="W18" s="146" t="s">
        <v>361</v>
      </c>
      <c r="X18" s="146" t="s">
        <v>135</v>
      </c>
      <c r="Y18" s="146" t="s">
        <v>362</v>
      </c>
      <c r="Z18" s="146" t="s">
        <v>363</v>
      </c>
      <c r="AA18" s="146" t="s">
        <v>120</v>
      </c>
      <c r="AB18" s="146" t="s">
        <v>364</v>
      </c>
      <c r="AC18" s="146" t="s">
        <v>365</v>
      </c>
      <c r="AD18" s="146" t="s">
        <v>196</v>
      </c>
    </row>
    <row r="19" spans="2:30" ht="409.5">
      <c r="B19" s="232" t="s">
        <v>713</v>
      </c>
      <c r="C19" s="172" t="s">
        <v>810</v>
      </c>
      <c r="D19" s="171" t="s">
        <v>240</v>
      </c>
      <c r="E19" s="171" t="s">
        <v>240</v>
      </c>
      <c r="F19" s="172" t="s">
        <v>811</v>
      </c>
      <c r="G19" s="171" t="s">
        <v>240</v>
      </c>
      <c r="H19" s="171" t="s">
        <v>240</v>
      </c>
      <c r="I19" s="172" t="s">
        <v>812</v>
      </c>
      <c r="J19" s="171" t="s">
        <v>240</v>
      </c>
      <c r="K19" s="171" t="s">
        <v>240</v>
      </c>
      <c r="L19" s="172" t="s">
        <v>813</v>
      </c>
      <c r="M19" s="171" t="s">
        <v>240</v>
      </c>
      <c r="N19" s="171" t="s">
        <v>240</v>
      </c>
      <c r="O19" s="172" t="s">
        <v>809</v>
      </c>
      <c r="Q19" s="64" t="s">
        <v>107</v>
      </c>
      <c r="R19" s="146" t="s">
        <v>166</v>
      </c>
      <c r="S19" s="146" t="s">
        <v>366</v>
      </c>
      <c r="T19" s="146" t="s">
        <v>367</v>
      </c>
      <c r="U19" s="146" t="s">
        <v>151</v>
      </c>
      <c r="V19" s="146" t="s">
        <v>368</v>
      </c>
      <c r="W19" s="146" t="s">
        <v>369</v>
      </c>
      <c r="X19" s="146" t="s">
        <v>136</v>
      </c>
      <c r="Y19" s="146" t="s">
        <v>370</v>
      </c>
      <c r="Z19" s="146" t="s">
        <v>371</v>
      </c>
      <c r="AA19" s="146" t="s">
        <v>121</v>
      </c>
      <c r="AB19" s="146" t="s">
        <v>372</v>
      </c>
      <c r="AC19" s="146" t="s">
        <v>373</v>
      </c>
      <c r="AD19" s="146" t="s">
        <v>197</v>
      </c>
    </row>
    <row r="20" spans="2:30" ht="409.5">
      <c r="B20" s="64" t="s">
        <v>714</v>
      </c>
      <c r="C20" s="171" t="s">
        <v>802</v>
      </c>
      <c r="D20" s="171" t="s">
        <v>240</v>
      </c>
      <c r="E20" s="171" t="s">
        <v>240</v>
      </c>
      <c r="F20" s="171" t="s">
        <v>803</v>
      </c>
      <c r="G20" s="171" t="s">
        <v>240</v>
      </c>
      <c r="H20" s="171" t="s">
        <v>240</v>
      </c>
      <c r="I20" s="171" t="s">
        <v>804</v>
      </c>
      <c r="J20" s="171" t="s">
        <v>240</v>
      </c>
      <c r="K20" s="171" t="s">
        <v>240</v>
      </c>
      <c r="L20" s="171" t="s">
        <v>805</v>
      </c>
      <c r="M20" s="171" t="s">
        <v>240</v>
      </c>
      <c r="N20" s="171" t="s">
        <v>240</v>
      </c>
      <c r="O20" s="171" t="s">
        <v>806</v>
      </c>
      <c r="Q20" s="64" t="s">
        <v>108</v>
      </c>
      <c r="R20" s="146" t="s">
        <v>237</v>
      </c>
      <c r="S20" s="146" t="s">
        <v>446</v>
      </c>
      <c r="T20" s="146" t="s">
        <v>447</v>
      </c>
      <c r="U20" s="146" t="s">
        <v>152</v>
      </c>
      <c r="V20" s="146" t="s">
        <v>448</v>
      </c>
      <c r="W20" s="146" t="s">
        <v>449</v>
      </c>
      <c r="X20" s="146" t="s">
        <v>137</v>
      </c>
      <c r="Y20" s="146" t="s">
        <v>374</v>
      </c>
      <c r="Z20" s="146" t="s">
        <v>375</v>
      </c>
      <c r="AA20" s="146" t="s">
        <v>122</v>
      </c>
      <c r="AB20" s="146" t="s">
        <v>376</v>
      </c>
      <c r="AC20" s="146" t="s">
        <v>377</v>
      </c>
      <c r="AD20" s="146" t="s">
        <v>198</v>
      </c>
    </row>
    <row r="21" spans="2:30" ht="409.5">
      <c r="B21" s="64" t="s">
        <v>715</v>
      </c>
      <c r="C21" s="172" t="s">
        <v>685</v>
      </c>
      <c r="D21" s="172" t="s">
        <v>686</v>
      </c>
      <c r="E21" s="172" t="s">
        <v>687</v>
      </c>
      <c r="F21" s="172" t="s">
        <v>688</v>
      </c>
      <c r="G21" s="172" t="s">
        <v>689</v>
      </c>
      <c r="H21" s="172" t="s">
        <v>690</v>
      </c>
      <c r="I21" s="172" t="s">
        <v>691</v>
      </c>
      <c r="J21" s="172" t="s">
        <v>692</v>
      </c>
      <c r="K21" s="172" t="s">
        <v>390</v>
      </c>
      <c r="L21" s="172" t="s">
        <v>693</v>
      </c>
      <c r="M21" s="172" t="s">
        <v>694</v>
      </c>
      <c r="N21" s="172" t="s">
        <v>695</v>
      </c>
      <c r="O21" s="172" t="s">
        <v>696</v>
      </c>
      <c r="Q21" s="64" t="s">
        <v>109</v>
      </c>
      <c r="R21" s="146" t="s">
        <v>167</v>
      </c>
      <c r="S21" s="146" t="s">
        <v>378</v>
      </c>
      <c r="T21" s="146" t="s">
        <v>379</v>
      </c>
      <c r="U21" s="146" t="s">
        <v>153</v>
      </c>
      <c r="V21" s="146" t="s">
        <v>380</v>
      </c>
      <c r="W21" s="146" t="s">
        <v>381</v>
      </c>
      <c r="X21" s="146" t="s">
        <v>138</v>
      </c>
      <c r="Y21" s="146" t="s">
        <v>382</v>
      </c>
      <c r="Z21" s="146" t="s">
        <v>383</v>
      </c>
      <c r="AA21" s="146" t="s">
        <v>123</v>
      </c>
      <c r="AB21" s="146" t="s">
        <v>384</v>
      </c>
      <c r="AC21" s="146" t="s">
        <v>385</v>
      </c>
      <c r="AD21" s="146" t="s">
        <v>199</v>
      </c>
    </row>
    <row r="22" spans="2:30" ht="327.75">
      <c r="B22" s="64" t="str">
        <f>""</f>
        <v/>
      </c>
      <c r="C22" s="172" t="str">
        <f>""</f>
        <v/>
      </c>
      <c r="D22" s="172" t="str">
        <f>""</f>
        <v/>
      </c>
      <c r="E22" s="172" t="str">
        <f>""</f>
        <v/>
      </c>
      <c r="F22" s="172" t="str">
        <f>""</f>
        <v/>
      </c>
      <c r="G22" s="172" t="str">
        <f>""</f>
        <v/>
      </c>
      <c r="H22" s="172" t="str">
        <f>""</f>
        <v/>
      </c>
      <c r="I22" s="172" t="str">
        <f>""</f>
        <v/>
      </c>
      <c r="J22" s="172" t="str">
        <f>""</f>
        <v/>
      </c>
      <c r="K22" s="172" t="str">
        <f>""</f>
        <v/>
      </c>
      <c r="L22" s="172" t="str">
        <f>""</f>
        <v/>
      </c>
      <c r="M22" s="172" t="str">
        <f>""</f>
        <v/>
      </c>
      <c r="N22" s="172" t="str">
        <f>""</f>
        <v/>
      </c>
      <c r="O22" s="172" t="str">
        <f>""</f>
        <v/>
      </c>
      <c r="Q22" s="64" t="s">
        <v>210</v>
      </c>
      <c r="R22" s="148" t="s">
        <v>396</v>
      </c>
      <c r="S22" s="148" t="s">
        <v>240</v>
      </c>
      <c r="T22" s="148" t="s">
        <v>240</v>
      </c>
      <c r="U22" s="148" t="s">
        <v>395</v>
      </c>
      <c r="V22" s="148" t="s">
        <v>240</v>
      </c>
      <c r="W22" s="148" t="s">
        <v>240</v>
      </c>
      <c r="X22" s="148" t="s">
        <v>394</v>
      </c>
      <c r="Y22" s="148" t="s">
        <v>240</v>
      </c>
      <c r="Z22" s="148" t="s">
        <v>240</v>
      </c>
      <c r="AA22" s="148" t="s">
        <v>393</v>
      </c>
      <c r="AB22" s="148" t="s">
        <v>240</v>
      </c>
      <c r="AC22" s="148" t="s">
        <v>240</v>
      </c>
      <c r="AD22" s="148" t="s">
        <v>240</v>
      </c>
    </row>
    <row r="23" spans="2:30" ht="409.5">
      <c r="B23" s="64" t="str">
        <f>""</f>
        <v/>
      </c>
      <c r="C23" s="172" t="str">
        <f>""</f>
        <v/>
      </c>
      <c r="D23" s="172" t="str">
        <f>""</f>
        <v/>
      </c>
      <c r="E23" s="172" t="str">
        <f>""</f>
        <v/>
      </c>
      <c r="F23" s="172" t="str">
        <f>""</f>
        <v/>
      </c>
      <c r="G23" s="172" t="str">
        <f>""</f>
        <v/>
      </c>
      <c r="H23" s="172" t="str">
        <f>""</f>
        <v/>
      </c>
      <c r="I23" s="172" t="str">
        <f>""</f>
        <v/>
      </c>
      <c r="J23" s="172" t="str">
        <f>""</f>
        <v/>
      </c>
      <c r="K23" s="172" t="str">
        <f>""</f>
        <v/>
      </c>
      <c r="L23" s="172" t="str">
        <f>""</f>
        <v/>
      </c>
      <c r="M23" s="172" t="str">
        <f>""</f>
        <v/>
      </c>
      <c r="N23" s="172" t="str">
        <f>""</f>
        <v/>
      </c>
      <c r="O23" s="172" t="str">
        <f>""</f>
        <v/>
      </c>
      <c r="Q23" s="232" t="s">
        <v>211</v>
      </c>
      <c r="R23" s="172" t="s">
        <v>810</v>
      </c>
      <c r="S23" s="171" t="s">
        <v>240</v>
      </c>
      <c r="T23" s="171" t="s">
        <v>240</v>
      </c>
      <c r="U23" s="172" t="s">
        <v>811</v>
      </c>
      <c r="V23" s="171" t="s">
        <v>240</v>
      </c>
      <c r="W23" s="171" t="s">
        <v>240</v>
      </c>
      <c r="X23" s="172" t="s">
        <v>812</v>
      </c>
      <c r="Y23" s="171" t="s">
        <v>240</v>
      </c>
      <c r="Z23" s="171" t="s">
        <v>240</v>
      </c>
      <c r="AA23" s="172" t="s">
        <v>813</v>
      </c>
      <c r="AB23" s="171" t="s">
        <v>240</v>
      </c>
      <c r="AC23" s="171" t="s">
        <v>240</v>
      </c>
      <c r="AD23" s="172" t="s">
        <v>809</v>
      </c>
    </row>
    <row r="24" spans="2:30" ht="409.5">
      <c r="B24" s="64" t="str">
        <f>""</f>
        <v/>
      </c>
      <c r="C24" s="172" t="str">
        <f>""</f>
        <v/>
      </c>
      <c r="D24" s="172" t="str">
        <f>""</f>
        <v/>
      </c>
      <c r="E24" s="172" t="str">
        <f>""</f>
        <v/>
      </c>
      <c r="F24" s="172" t="str">
        <f>""</f>
        <v/>
      </c>
      <c r="G24" s="172" t="str">
        <f>""</f>
        <v/>
      </c>
      <c r="H24" s="172" t="str">
        <f>""</f>
        <v/>
      </c>
      <c r="I24" s="172" t="str">
        <f>""</f>
        <v/>
      </c>
      <c r="J24" s="172" t="str">
        <f>""</f>
        <v/>
      </c>
      <c r="K24" s="172" t="str">
        <f>""</f>
        <v/>
      </c>
      <c r="L24" s="172" t="str">
        <f>""</f>
        <v/>
      </c>
      <c r="M24" s="172" t="str">
        <f>""</f>
        <v/>
      </c>
      <c r="N24" s="172" t="str">
        <f>""</f>
        <v/>
      </c>
      <c r="O24" s="172" t="str">
        <f>""</f>
        <v/>
      </c>
      <c r="Q24" s="64" t="s">
        <v>807</v>
      </c>
      <c r="R24" s="146" t="s">
        <v>168</v>
      </c>
      <c r="S24" s="146" t="s">
        <v>386</v>
      </c>
      <c r="T24" s="146" t="s">
        <v>387</v>
      </c>
      <c r="U24" s="146" t="s">
        <v>154</v>
      </c>
      <c r="V24" s="146" t="s">
        <v>388</v>
      </c>
      <c r="W24" s="146" t="s">
        <v>381</v>
      </c>
      <c r="X24" s="146" t="s">
        <v>139</v>
      </c>
      <c r="Y24" s="146" t="s">
        <v>389</v>
      </c>
      <c r="Z24" s="146" t="s">
        <v>390</v>
      </c>
      <c r="AA24" s="146" t="s">
        <v>124</v>
      </c>
      <c r="AB24" s="146" t="s">
        <v>391</v>
      </c>
      <c r="AC24" s="146" t="s">
        <v>392</v>
      </c>
      <c r="AD24" s="146" t="s">
        <v>200</v>
      </c>
    </row>
    <row r="25" spans="2:30" ht="17.25">
      <c r="B25" s="64" t="str">
        <f>""</f>
        <v/>
      </c>
      <c r="C25" s="172" t="str">
        <f>""</f>
        <v/>
      </c>
      <c r="D25" s="172" t="str">
        <f>""</f>
        <v/>
      </c>
      <c r="E25" s="172" t="str">
        <f>""</f>
        <v/>
      </c>
      <c r="F25" s="172" t="str">
        <f>""</f>
        <v/>
      </c>
      <c r="G25" s="172" t="str">
        <f>""</f>
        <v/>
      </c>
      <c r="H25" s="172" t="str">
        <f>""</f>
        <v/>
      </c>
      <c r="I25" s="172" t="str">
        <f>""</f>
        <v/>
      </c>
      <c r="J25" s="172" t="str">
        <f>""</f>
        <v/>
      </c>
      <c r="K25" s="172" t="str">
        <f>""</f>
        <v/>
      </c>
      <c r="L25" s="172" t="str">
        <f>""</f>
        <v/>
      </c>
      <c r="M25" s="172" t="str">
        <f>""</f>
        <v/>
      </c>
      <c r="N25" s="172" t="str">
        <f>""</f>
        <v/>
      </c>
      <c r="O25" s="172" t="str">
        <f>""</f>
        <v/>
      </c>
      <c r="Q25" s="64"/>
      <c r="R25" s="146"/>
      <c r="S25" s="146"/>
      <c r="T25" s="146"/>
      <c r="U25" s="146"/>
      <c r="V25" s="146"/>
      <c r="W25" s="146"/>
      <c r="X25" s="146"/>
      <c r="Y25" s="146"/>
      <c r="Z25" s="146"/>
      <c r="AA25" s="146"/>
      <c r="AB25" s="146"/>
      <c r="AC25" s="146"/>
      <c r="AD25" s="146"/>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NC27WN7QDMQ6-1213215567-1239625</_dlc_DocId>
    <_dlc_DocIdUrl xmlns="71013b74-8d76-4286-9854-1c967c63d6ea">
      <Url>https://sena4.sharepoint.com/teams/det/_layouts/15/DocIdRedir.aspx?ID=NC27WN7QDMQ6-1213215567-1239625</Url>
      <Description>NC27WN7QDMQ6-1213215567-1239625</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2.xml><?xml version="1.0" encoding="utf-8"?>
<ds:datastoreItem xmlns:ds="http://schemas.openxmlformats.org/officeDocument/2006/customXml" ds:itemID="{74A15BB7-C351-4EAB-B2AC-BD0455F97913}">
  <ds:schemaRefs>
    <ds:schemaRef ds:uri="http://schemas.microsoft.com/sharepoint/v3/contenttype/forms"/>
  </ds:schemaRefs>
</ds:datastoreItem>
</file>

<file path=customXml/itemProps3.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4.xml><?xml version="1.0" encoding="utf-8"?>
<ds:datastoreItem xmlns:ds="http://schemas.openxmlformats.org/officeDocument/2006/customXml" ds:itemID="{DC2C4F55-99F7-466A-A36E-6005A2002C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2026-06-01T19:59:45Z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19a3c851-10e3-423b-9729-abf80d803613</vt:lpwstr>
  </property>
  <property fmtid="{D5CDD505-2E9C-101B-9397-08002B2CF9AE}" pid="11" name="MediaServiceImageTags">
    <vt:lpwstr/>
  </property>
</Properties>
</file>